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-30" yWindow="0" windowWidth="13080" windowHeight="12630" firstSheet="3" activeTab="6"/>
  </bookViews>
  <sheets>
    <sheet name="Minggu 1" sheetId="1" r:id="rId1"/>
    <sheet name="Minggu 2" sheetId="6" r:id="rId2"/>
    <sheet name="Minggu 3" sheetId="7" r:id="rId3"/>
    <sheet name="Minggu 4" sheetId="8" r:id="rId4"/>
    <sheet name="Minggu 5" sheetId="10" r:id="rId5"/>
    <sheet name="Mar '21" sheetId="9" r:id="rId6"/>
    <sheet name="Sheet1" sheetId="11" r:id="rId7"/>
  </sheets>
  <calcPr calcId="162913"/>
</workbook>
</file>

<file path=xl/calcChain.xml><?xml version="1.0" encoding="utf-8"?>
<calcChain xmlns="http://schemas.openxmlformats.org/spreadsheetml/2006/main">
  <c r="G7" i="9" l="1"/>
  <c r="G6" i="9"/>
  <c r="G17" i="9"/>
  <c r="G12" i="9"/>
  <c r="G11" i="9"/>
  <c r="G9" i="9"/>
  <c r="G13" i="9" l="1"/>
  <c r="G18" i="9"/>
  <c r="G15" i="9"/>
  <c r="G16" i="9"/>
  <c r="F18" i="9"/>
  <c r="F17" i="9"/>
  <c r="F16" i="9"/>
  <c r="F15" i="9"/>
  <c r="G14" i="9"/>
  <c r="F14" i="9"/>
  <c r="F13" i="9"/>
  <c r="F12" i="9"/>
  <c r="F11" i="9"/>
  <c r="G10" i="9"/>
  <c r="F10" i="9"/>
  <c r="F9" i="9"/>
  <c r="G8" i="9"/>
  <c r="F8" i="9"/>
  <c r="F7" i="9"/>
  <c r="F6" i="9"/>
  <c r="G5" i="9"/>
  <c r="F5" i="9"/>
  <c r="G4" i="9"/>
  <c r="F4" i="9"/>
  <c r="G3" i="9"/>
  <c r="F3" i="9"/>
  <c r="J73" i="1" l="1"/>
  <c r="G65" i="1"/>
  <c r="J67" i="1"/>
  <c r="K67" i="1" s="1"/>
  <c r="J69" i="1"/>
  <c r="J71" i="1" s="1"/>
  <c r="K69" i="1" l="1"/>
</calcChain>
</file>

<file path=xl/sharedStrings.xml><?xml version="1.0" encoding="utf-8"?>
<sst xmlns="http://schemas.openxmlformats.org/spreadsheetml/2006/main" count="509" uniqueCount="244">
  <si>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</si>
  <si>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</si>
  <si>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</si>
  <si>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</si>
  <si>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</si>
  <si>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</si>
  <si>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</si>
  <si>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</si>
  <si>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</si>
  <si>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</si>
  <si>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</si>
  <si>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</si>
  <si>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 xml:space="preserve"> </t>
  </si>
  <si>
    <t>09.00 WIB - selesai</t>
  </si>
  <si>
    <t>13.30 WIB - selesai</t>
  </si>
  <si>
    <t>Hotel Aryaduta</t>
  </si>
  <si>
    <t>13.00 WIB - selesai</t>
  </si>
  <si>
    <t>08.30 WIB</t>
  </si>
  <si>
    <t>Plh. Dirjen hadir</t>
  </si>
  <si>
    <t>: 1 Maret 2021</t>
  </si>
  <si>
    <t>: 2 Maret 2021</t>
  </si>
  <si>
    <t>: 3 Maret 2021</t>
  </si>
  <si>
    <t>: 4 Maret 2021</t>
  </si>
  <si>
    <t>: 5 Maret 2021</t>
  </si>
  <si>
    <t>: 8 Maret 2021</t>
  </si>
  <si>
    <t>: 9 Maret 2021</t>
  </si>
  <si>
    <t>: 10 Maret 2021</t>
  </si>
  <si>
    <t>: 11 Maret 2021</t>
  </si>
  <si>
    <t>: 12 Maret 2021</t>
  </si>
  <si>
    <t>: 15 Maret 2021</t>
  </si>
  <si>
    <t>: 16 Maret 2021</t>
  </si>
  <si>
    <t>: 17 Maret 2021</t>
  </si>
  <si>
    <t>: 18 Maret 2021</t>
  </si>
  <si>
    <t>: 19 Maret 2021</t>
  </si>
  <si>
    <t>: 22 Maret 2021</t>
  </si>
  <si>
    <t>: 23 Maret 2021</t>
  </si>
  <si>
    <t>: 24 Maret 2021</t>
  </si>
  <si>
    <t>: 25 Maret 2021</t>
  </si>
  <si>
    <t>: 26 Maret 2021</t>
  </si>
  <si>
    <t>: 29 Maret 2021</t>
  </si>
  <si>
    <t>: 30 Maret 2021</t>
  </si>
  <si>
    <t>: 31 Maret 2021</t>
  </si>
  <si>
    <t>HUT Damkar</t>
  </si>
  <si>
    <t xml:space="preserve">Sasana Bakti Praja </t>
  </si>
  <si>
    <t>Rapat Persiapan pengukuran indeks pelayanan perkotaan/ Maturasi Perkotaan (Waskoban)</t>
  </si>
  <si>
    <t xml:space="preserve">09.00- Selesai </t>
  </si>
  <si>
    <t xml:space="preserve">Hotel Orchard Industri </t>
  </si>
  <si>
    <t>Dit. Waskoban (Subdit Perkotaan)</t>
  </si>
  <si>
    <t xml:space="preserve">08.30 -  Selesai </t>
  </si>
  <si>
    <t>TU MDN: Pelantikan Sekda Prov. Papua</t>
  </si>
  <si>
    <t>RSU Gedung A Lantai 3</t>
  </si>
  <si>
    <t>Bapak menghadap MDN laporan terkait kesiapan HUT Pol PP</t>
  </si>
  <si>
    <t>Gladibersih HUT Pol PP</t>
  </si>
  <si>
    <t>10.00 WIB - selesai</t>
  </si>
  <si>
    <t>SBP Gedung C Lantai 3</t>
  </si>
  <si>
    <t>Pertemuan dgn Mr. SS</t>
  </si>
  <si>
    <t>12.00 WIB - selesai</t>
  </si>
  <si>
    <t>Gandy's steik Gadjah Mada</t>
  </si>
  <si>
    <t>Rapat rutin koordinasi monitoring pelaksanaan vasinasi covid-19</t>
  </si>
  <si>
    <t>RR Sekjen Gedung A Lantai I</t>
  </si>
  <si>
    <t>Mendagri memberikan sambutan melalui video conference sekaligus mengukuhkan kepengurusan asosiasi daerah penghasil migas (ADPM) periode 2020-2025</t>
  </si>
  <si>
    <t>15.00 WIB - selesai</t>
  </si>
  <si>
    <t>RR Mendagri Gedung A Lantai II</t>
  </si>
  <si>
    <t>Satpol PP: Peringatan HUT ke-71 Satpol PP dan ke-59 Satlinmas serta Rakornas Kebijakan Kemendagri dalam Mendukung Optimalisasi Implementasi Penyelenggaraan Urusan Ketentraman Ketertiban Umum dan Perlindungan Masyarakat</t>
  </si>
  <si>
    <t>08.00 WIB - selesai</t>
  </si>
  <si>
    <t>BPK: Penyerahan LHP BPK RI dimaksud, yang akan Dirangkaikan dengan Acara Penyerahan Tanda Kehormatan Satyalencana Wira Karya kepada Anggota V BPK RI oleh Bapak Menteri Dalam Negeri</t>
  </si>
  <si>
    <t>Balai Kota DKI Jakarta</t>
  </si>
  <si>
    <t>Satpol PP: Penyerahan Piagam Penghargaan Satpol PP ke Bapak Gubernur DKI Jakarta</t>
  </si>
  <si>
    <t>Kediaman Mendagri</t>
  </si>
  <si>
    <t>Mendampingi Bapak Menteri Dalam Negeri pada Acara Rapat Koordinasi Tingkat Menteri yang akan Dipimpin oleh Menko Perekonomian dengan Agenda Pembahasan Perkembangan Pemberlakuan Pembatasan Kegiatan Masyarakat (PPKM) Mikro melalui Video Conference</t>
  </si>
  <si>
    <t>Bagian Keuangan: Rapat koordinasi dan rekonsiliasi tagihan belanja</t>
  </si>
  <si>
    <t>Rupat Lantai 3 Gedung H</t>
  </si>
  <si>
    <t>Ruang Rapat Mendagri Lantai 2</t>
  </si>
  <si>
    <t>Bagian PUU: Rapat analisis dan evaluasi peraturan/kebijakan yang melibatkan unit kerja terkait</t>
  </si>
  <si>
    <t>13.00 s.d. 17.00 WIB</t>
  </si>
  <si>
    <t>Rupat Ditjen Adwil Lantai 3 Gedung H</t>
  </si>
  <si>
    <t>Dit. MPBK: Rapat Sosialisasi Peraturan Pelaksanaan Jaung Pemadam Kebakaran dan Jafung Analis Kebakaran</t>
  </si>
  <si>
    <t>08.00 s.d. 09.00 WIB</t>
  </si>
  <si>
    <t>Perjalanan Dinas dalam rangka Narsum pada FGD Pembangunan Pesisir di Kantor Bupati Siak, Prov. Riau</t>
  </si>
  <si>
    <t>Jumat s.d Minggu, 5 s.d 7 Maret 2021</t>
  </si>
  <si>
    <t>BNPB: Pembukaan Rakornas Penanggulangan Bencana</t>
  </si>
  <si>
    <t>1.</t>
  </si>
  <si>
    <t>8 Maret s.d. 2 Juli 2021</t>
  </si>
  <si>
    <t xml:space="preserve">Kampus ASN Corprate University - LAN Pejompongan </t>
  </si>
  <si>
    <t>Mengikuti pelatihan kepemimpinan nasional (PKN) Tk. II Angkatan III Tahun 2021</t>
  </si>
  <si>
    <t>Metode Blended Learning</t>
  </si>
  <si>
    <t>Integritas Kepemimpinan: 
Menjaga Integritas di Masa 
Pandemi</t>
  </si>
  <si>
    <t>08.00 s.d. 10.15</t>
  </si>
  <si>
    <t>Via daring</t>
  </si>
  <si>
    <t>Gd A Lt 1. R.Sekjen</t>
  </si>
  <si>
    <t>Launching Jelajah Jambi melalui Video Conference</t>
  </si>
  <si>
    <t>Rapat Koordinasi Terbatas melalui Video Conference yang dipimpin oleh Menko Perekonomian</t>
  </si>
  <si>
    <t>10.00 WIB</t>
  </si>
  <si>
    <t>14.00 WIB</t>
  </si>
  <si>
    <t>LAN RI: Organisasi Adaptif</t>
  </si>
  <si>
    <t>08.00 s.d. 16.00 WIB</t>
  </si>
  <si>
    <t>Meeting ID: 885 9360 8014
Passcode: pkn2a3a</t>
  </si>
  <si>
    <t xml:space="preserve">LAN RI: Integritas Kepemimpinan </t>
  </si>
  <si>
    <t>Ruang Kerja Sesditjen Adwil</t>
  </si>
  <si>
    <t>Rapat Rutin Koordinasi Monitoring Pelaksanaan Vaksinasi Covid-19 melalui Video Conference</t>
  </si>
  <si>
    <t>RR Ditjen Adwil</t>
  </si>
  <si>
    <t>Setneg: Rapat Pembahasan Izin Prakarsa RPP tentang KEK Gresik dan RPP tentang KEK Lido</t>
  </si>
  <si>
    <t>Meeting ID: 481 462 8850
Passcode: RPPKEK</t>
  </si>
  <si>
    <t xml:space="preserve">14.00 s.d selesai </t>
  </si>
  <si>
    <t>Dit. Waskoban</t>
  </si>
  <si>
    <t>Meeting ID: 802 846 6462
Passcode: pkn2a3</t>
  </si>
  <si>
    <t>LAN RI: Kepemimpinan Kewirausahaan</t>
  </si>
  <si>
    <t>10.30 s.d. 16.00 WIB</t>
  </si>
  <si>
    <t>08.00 s.d. 10.15 WIB</t>
  </si>
  <si>
    <t>Kementerian ATR/BPN: Rapat koordinasi dalam rangka proses persetujuan substansi terhadap Ranperda RTRW Kab. Buton Selatan</t>
  </si>
  <si>
    <t>13.30 WITA</t>
  </si>
  <si>
    <t>Kanwil Kemen ATR/BPN Prov. Sultra</t>
  </si>
  <si>
    <t>Kegiatan tugas jabatan</t>
  </si>
  <si>
    <t>Output</t>
  </si>
  <si>
    <t>Kual / mutu</t>
  </si>
  <si>
    <t>Keterangan</t>
  </si>
  <si>
    <t>Per Bulan</t>
  </si>
  <si>
    <t>Membina pengelolaan perlengkapan sarana dan prasarana sesuai ketentuan peraturan perundang-undangan agar terciptanya suasana kerja yang nyaman</t>
  </si>
  <si>
    <t>Frekuensi</t>
  </si>
  <si>
    <t>Membina pengelolaan tata usaha sesuai ketentuan peraturan perundang-undangan agar terbinanya pengelolaan tata usaha yang teratur</t>
  </si>
  <si>
    <t>Laporan</t>
  </si>
  <si>
    <t>Membina pelaksanaan pengelolaan keuangan sesuai ketentuan peraturan perundang-undangan agar terbinanya pengelolaan keuangan yang akuntabel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</si>
  <si>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penyelesaian permasalahan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</si>
  <si>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</si>
  <si>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program dan anggaran sesuai ketentuan peraturan perundang-undangan agar tersusunnya program kerja anggaran pada Direktorat Jenderal Bina Administrasi Kewilayahan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</si>
  <si>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</si>
  <si>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Dokumen/Naskah Dinas</t>
  </si>
  <si>
    <t>Membina pengelolaan aset sesua ketentuan peraturan perundang-undangan agar tercipta tertib administrasi dalam pengelola aset</t>
  </si>
  <si>
    <t>Membina urusan rumah tangga sesuai ketentuan peraturan perundang-undangan agar terbinanya urusan rumah tangga di Direktorat Jenderal Bina Administrasi Kewilayahan yang harmonis antar Direktorat</t>
  </si>
  <si>
    <t>Merumuskan sasaran-sasaran perencanaan kegiatan Sekretariat Direktorat Jenderal lingkup perencanaan, keuangan, perundang-undangan, dan umum sesuai peraturan perundang-undangan untuk kelancaran pelaksanaan kegiatan</t>
  </si>
  <si>
    <t>Memeriksa tugas-tugas bawahan berdasarkan ketentuan perundang-undangan agar tugas terselesaikan dengan baik dan benar</t>
  </si>
  <si>
    <t>Melaporkan pelaksanaan tugas dan kegiatan Sekretariat Direktorat Jenderal berdasarkan hasil evaluasi kepada Direktur Jenderal Bina Administrasi Kewilayahan secara berkala</t>
  </si>
  <si>
    <t>Melaksanakan tugas lainnya sesuai instruksi pimpinan sesuai Standar Operasional Prosedur (SOP) yang telah ditetapkan</t>
  </si>
  <si>
    <t>Monitoring dan evaluasi pelaksanaan kegiatan Sekretariat Direktorat Jenderal sesuai dokumen perencanaan yang telah ditetapkan</t>
  </si>
  <si>
    <t>Mengikuti rapat-rapat sesuai instruksi Direktur Jenderal Bina Administrasi Kewilayahan dalam rangka tercapainya tujuan kegiatan organisasi</t>
  </si>
  <si>
    <t>Kali</t>
  </si>
  <si>
    <t>Membina pengelolaan Aparatur Sipil Negara berdasarkan ketentuan peraturan Perundang-Undangan agar terwujudnya aparatur yang professional</t>
  </si>
  <si>
    <t>BPSDM: PEMBUKAAN RAPAT KOORDINASI NASONAL BADAN PENGEMBANGAN SUMBER DAYA MANUSIA TAHUN 2021</t>
  </si>
  <si>
    <t>09.00 WIB</t>
  </si>
  <si>
    <t>Ruang Kerja Masing-masing Via Aplikasi Zoom Meeting</t>
  </si>
  <si>
    <t>LAN RI: Isu Strategis Kepemimpinan 
Kewirausahaan: Strategi 
Pengelolaan SDM dalam 
Menjamin Keberlanjutan Bisnis 
Perusahaan</t>
  </si>
  <si>
    <t>17 s.d. 19 Maret 2021</t>
  </si>
  <si>
    <t>BNPB: Kunjungan Kerja ke Prov. Kalbar, Aceh, Babel, Lampung</t>
  </si>
  <si>
    <t>10.00 WIB s.d. selesai</t>
  </si>
  <si>
    <t>Kementerian PUPR: Penghijauan infrastruktur PUPR dalam rangka peringatan hari air dunia 2021</t>
  </si>
  <si>
    <t>08.00 WIB s.d. selesai</t>
  </si>
  <si>
    <t>ID: 95095786117; Pass: HAD2021</t>
  </si>
  <si>
    <t>Bapak hadir mewakili MDN</t>
  </si>
  <si>
    <t>Bapak melaksanakan Perdin dalam rangka Program Monitoring Pemantauan dan Evaluasi Kebijakan Lingkup Ditjen BAK</t>
  </si>
  <si>
    <t>Senin s.d. Selasa; 22 s.d. 23 Maret 2021</t>
  </si>
  <si>
    <t>Provinsi Kalimantan Selatan</t>
  </si>
  <si>
    <t>Rapat asistensi dan supervisi penerapan SPM Sub Urusan Trantibum</t>
  </si>
  <si>
    <t>30 s.d. 31 Maret 2021</t>
  </si>
  <si>
    <t>Hotel Lombok Astoria Mataram</t>
  </si>
  <si>
    <t>RR Sekjen, Gedung A, Lt 1</t>
  </si>
  <si>
    <t>Selasa s.d. Rabu; 23 s.d. 24 Maret 2021</t>
  </si>
  <si>
    <t>Provinsi Bali</t>
  </si>
  <si>
    <t>dir dekon</t>
  </si>
  <si>
    <t>09.00 WIB dari sebelumnya 10.30 WIB</t>
  </si>
  <si>
    <t>RR Mendagari Gd.A Lt.2</t>
  </si>
  <si>
    <t>Plh. Dirjen Hadir</t>
  </si>
  <si>
    <t>19.30 WIB - selesai</t>
  </si>
  <si>
    <t>MDN : Rapat Pemindahan Ibu Kota Provinsi Kaltara  dan Ibu Kota Provinsi Maluku Utara yang akan dipimpin oleh Bapak Menteri</t>
  </si>
  <si>
    <t>DPD RI : Pembahasan RUU tentang Perubahan atas Undang Undang Nomor 25 Tahun 2009 tentang Pelayanan Publik secara virtual</t>
  </si>
  <si>
    <t>Percepatan Pembentukan Kota Sofifi Provinsi Maluku Utara dan Kota Tanjung Selor Provinsi Kalimantan Utara</t>
  </si>
  <si>
    <t>RSU Gedung a lt. 3</t>
  </si>
  <si>
    <t>Rupat Lantai 3 Gedung H Kemendagri</t>
  </si>
  <si>
    <r>
      <t xml:space="preserve">ISMEX: Rapat persiapan </t>
    </r>
    <r>
      <rPr>
        <i/>
        <sz val="11"/>
        <color theme="1"/>
        <rFont val="Calibri"/>
        <family val="2"/>
        <scheme val="minor"/>
      </rPr>
      <t xml:space="preserve">Integrated Technology Event </t>
    </r>
    <r>
      <rPr>
        <sz val="11"/>
        <color theme="1"/>
        <rFont val="Calibri"/>
        <family val="2"/>
        <scheme val="minor"/>
      </rPr>
      <t xml:space="preserve">dengan K/L terkait </t>
    </r>
  </si>
  <si>
    <t>09.00 WIB - Selesai</t>
  </si>
  <si>
    <r>
      <t xml:space="preserve">Ketua Satgas Covid : Rapat Koordinasi Evaluasi dan Perluasan Penggunaan </t>
    </r>
    <r>
      <rPr>
        <i/>
        <sz val="11"/>
        <color theme="1"/>
        <rFont val="Calibri"/>
        <family val="2"/>
        <scheme val="minor"/>
      </rPr>
      <t xml:space="preserve">Ge-Nose </t>
    </r>
    <r>
      <rPr>
        <sz val="11"/>
        <color theme="1"/>
        <rFont val="Calibri"/>
        <family val="2"/>
        <scheme val="minor"/>
      </rPr>
      <t>untuk Pelaku Perjalanan</t>
    </r>
  </si>
  <si>
    <t>Dir. MPBK mewakili</t>
  </si>
  <si>
    <t>DAFTAR HADIR</t>
  </si>
  <si>
    <t>: Ruang Sidang Utama Gedung A Lantai 3</t>
  </si>
  <si>
    <t>: Percepatan Pembentukan Kota Sofifi Provinsi Maluku Utara dan</t>
  </si>
  <si>
    <t>NAMA</t>
  </si>
  <si>
    <t>JABATAN</t>
  </si>
  <si>
    <t>TANDA TANGAN</t>
  </si>
  <si>
    <t>Hari</t>
  </si>
  <si>
    <t>Waktu</t>
  </si>
  <si>
    <t>Tempat</t>
  </si>
  <si>
    <t>Acara</t>
  </si>
  <si>
    <t xml:space="preserve">  Kota Tanjung Selor Provinsi Kalimantan Utara</t>
  </si>
  <si>
    <t>KPK: Rencana Kunjungan Deputi Dikmas KPK</t>
  </si>
  <si>
    <t>Fasker: Penandatanganan Nota Kesepahaman olh Mendagri, Mensos, dan Ketua Forum Rektor Indonesia</t>
  </si>
  <si>
    <t>09.00 WIB s.d. selesai</t>
  </si>
  <si>
    <t>SBP Lantai 3</t>
  </si>
  <si>
    <t xml:space="preserve">Setjen: Pemberian penghargaan olh Bapak Mendagri </t>
  </si>
  <si>
    <t>Biro Hukum: Undangan simplifikasi dan deregulasi Permendagri Tahap I TAHUN 2021</t>
  </si>
  <si>
    <t>Hotel Grand Mercure Harmoni</t>
  </si>
  <si>
    <t>Kabag PUU, Waskoban, Topobad, Dekon</t>
  </si>
  <si>
    <t>Satpol PP Prov Jabar: Undangan Forum Perangkat Daerah Satpol PP Tahun 2021</t>
  </si>
  <si>
    <t>Senin s.d. Rabu, 29 s.d. 31 Maret 2021</t>
  </si>
  <si>
    <t>Sari Ater Hotel Subang</t>
  </si>
  <si>
    <t>Dit. Pol PP</t>
  </si>
  <si>
    <t>BPSDM: Undangan kegiatan workshop penguatan peran kehumasan dan perhitungan angka kredit</t>
  </si>
  <si>
    <t>Selasa s.d. Rabu, 30 s.d. 31 Maret 2021</t>
  </si>
  <si>
    <t>BPSDM Kemendagri</t>
  </si>
  <si>
    <t>Bagian Umum</t>
  </si>
  <si>
    <t>Satpol PP Kota Bandung: Permohonan Narsum</t>
  </si>
  <si>
    <t>Hotel Cinamon Butik Syariah Bandung</t>
  </si>
  <si>
    <t>Kemenko Bidang Perekonomian: Rapat Koordinasi Penyusunan Rencana Aksi Perizinan Berusaha berbasis resiko</t>
  </si>
  <si>
    <t>Dit. Dekon</t>
  </si>
  <si>
    <t>Rakornas Dukcapil Tahun 2021</t>
  </si>
  <si>
    <t>Peninjauan Pelaksanaan Vaksinasi pada acara Gerakan Bersama Sukseskan Program Vaksinasi Nasional bersama Grab Indonesia di Provinsi Sumatera</t>
  </si>
  <si>
    <t>- Jakarta - Palembang, Pesawat Garuda (07.35 WIB - 08.45 WIB)
- Palembang - Jakarta, Pesawat Garuda (15.30 WIB - 16.45 WIB)</t>
  </si>
  <si>
    <t>Jakabaring Sport City Palembang</t>
  </si>
  <si>
    <t>Bapak hadir didampingi Bagus</t>
  </si>
  <si>
    <t>BPK laporan terkait temuan</t>
  </si>
  <si>
    <t>14.00 WIB selesai</t>
  </si>
  <si>
    <t>Rupat Sesditjen</t>
  </si>
  <si>
    <t>Ortala: Rapat lanjutan pembahasan pendelegasian dan pelimpahan wewenang serta kewenangan penandatanganan naskah dinas</t>
  </si>
  <si>
    <t>10.00 s.d. 12.00 WIB</t>
  </si>
  <si>
    <t>Google Meet</t>
  </si>
  <si>
    <t>30 Maret – 4 April 2021</t>
  </si>
  <si>
    <t>koordinasi antara Satuan Tugas Penanganan COVID-19 bersama Pemerintah Daerah Provinsi Kalimantan Utara, Sulawesi Tengah, Sulawesi Barat, Jawa Timur dan Bali</t>
  </si>
  <si>
    <t>16.00 WIB selesai</t>
  </si>
  <si>
    <t>Bapak hadir</t>
  </si>
  <si>
    <t>Bapak hadir didamping Dit. Dekon TP</t>
  </si>
  <si>
    <t>Kemenkeu: Koordinasi Penyusunan Tindak Lanjut Temuan BPK terkait 52 Desa di Kabupaten Konawe</t>
  </si>
  <si>
    <t>15.00 s/d 16.00 WIB</t>
  </si>
  <si>
    <t>Meeting ID: 853 8897 8154 dan Passcode: 222876</t>
  </si>
  <si>
    <t>Bapak hadir didampingi Dit. Topobad</t>
  </si>
  <si>
    <t>Rapat Rutin Koordinasi Monitoring Pelaksanaan Vaksinasi Covid-19</t>
  </si>
  <si>
    <t>12.30 WIB</t>
  </si>
  <si>
    <t>RR Sekjen, Gedung A, Lt. 1</t>
  </si>
  <si>
    <t>Dit. MPBK mewakili</t>
  </si>
  <si>
    <t>Bagren: persiapan penetapan pagu indikatif TA. 2022 dan penyusunan rancangan awal Rencana Kerja dan Kebutuhan Pendanaan Ditjen Bina Administrasi Kewilayahan</t>
  </si>
  <si>
    <t>13.00 WIB s.d selesai</t>
  </si>
  <si>
    <t>Hotel Best Western Kemayoran/via Zoom Meeting</t>
  </si>
  <si>
    <t>ID Meeting : 854 8894 0726 
Password    : PAKTR2021</t>
  </si>
  <si>
    <t>Berangkat: GIA: 12.00-15.05; Pulang: BATIK: 09.20-1.10 (batal)</t>
  </si>
  <si>
    <t>Kemenko Bidang Perekonomian: Rapat Panitia Antarkementerian dan/atau Antarnonkementerian dalam rangka Penyusunan Rancangan Perpres Pelaksana PP No. 43 Tahun 2021 (Penyelesaian Ketidaksesuaian Tata Ruang, Kawasan Hutan, Izin, dan/atau Hak Atas Tanah)</t>
  </si>
  <si>
    <t>Bapak pimpin rapat</t>
  </si>
  <si>
    <t>Kemenkeu: Koordinasi Penyusunan Tindak Lanjut Temuan BPK terkait 52 Desa di Kabupaten Konawe (lanjutan)</t>
  </si>
  <si>
    <t>Bapak hadir (dirubah menjadi jam 13.00)</t>
  </si>
  <si>
    <t>Dit. MPBK (Direktur dan Ringga)</t>
  </si>
  <si>
    <t>Rapat TL dan penyelesaian permasalahan signifikan pada laporan keuangan Kementerian Dalam Negeri Tahun 2020</t>
  </si>
  <si>
    <t>RR Sekjen Gedung A Lantai 1</t>
  </si>
  <si>
    <t>Bagian Keuangan</t>
  </si>
  <si>
    <t>Zoom Meeting</t>
  </si>
  <si>
    <t>Bapak Hadir</t>
  </si>
  <si>
    <t>Senin</t>
  </si>
  <si>
    <t>: 5 April 2021</t>
  </si>
  <si>
    <t>: 14.00 WIB - selesai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</si>
</sst>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C00000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3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4F4F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3" borderId="1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41" fontId="0" fillId="0" borderId="0" xfId="1" applyFont="1"/>
    <xf numFmtId="0" fontId="8" fillId="0" borderId="0" xfId="2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quotePrefix="1" applyFont="1" applyAlignment="1">
      <alignment vertic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3" borderId="1" xfId="0" applyNumberFormat="1" applyFont="1" applyFill="1" applyBorder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0" fontId="1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4" fillId="3" borderId="0" xfId="0" applyFont="1" applyFill="1"/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0" borderId="6" xfId="0" applyFont="1" applyBorder="1"/>
    <xf numFmtId="0" fontId="17" fillId="0" borderId="7" xfId="0" applyFont="1" applyBorder="1"/>
    <xf numFmtId="0" fontId="17" fillId="0" borderId="8" xfId="0" applyFont="1" applyBorder="1"/>
    <xf numFmtId="0" fontId="20" fillId="0" borderId="0" xfId="0" applyFont="1"/>
    <xf numFmtId="0" fontId="20" fillId="0" borderId="0" xfId="0" quotePrefix="1" applyFont="1"/>
    <xf numFmtId="0" fontId="17" fillId="0" borderId="9" xfId="0" applyFont="1" applyBorder="1"/>
    <xf numFmtId="0" fontId="0" fillId="0" borderId="6" xfId="0" applyFont="1" applyBorder="1"/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opLeftCell="A31" zoomScaleNormal="100" workbookViewId="0">
      <selection activeCell="B56" sqref="B56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  <col min="7" max="7" width="11.140625" bestFit="1" customWidth="1"/>
    <col min="10" max="11" width="11.140625" bestFit="1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19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25">
      <c r="A5" s="4">
        <v>1</v>
      </c>
      <c r="B5" s="16" t="s">
        <v>42</v>
      </c>
      <c r="C5" s="6" t="s">
        <v>48</v>
      </c>
      <c r="D5" s="5" t="s">
        <v>43</v>
      </c>
      <c r="E5" s="5" t="s">
        <v>18</v>
      </c>
    </row>
    <row r="6" spans="1:5" ht="45" x14ac:dyDescent="0.25">
      <c r="A6" s="4">
        <v>2</v>
      </c>
      <c r="B6" s="5" t="s">
        <v>44</v>
      </c>
      <c r="C6" s="6" t="s">
        <v>45</v>
      </c>
      <c r="D6" s="5" t="s">
        <v>46</v>
      </c>
      <c r="E6" s="5" t="s">
        <v>47</v>
      </c>
    </row>
    <row r="7" spans="1:5" x14ac:dyDescent="0.25">
      <c r="A7" s="4">
        <v>3</v>
      </c>
      <c r="B7" s="5" t="s">
        <v>49</v>
      </c>
      <c r="C7" s="6" t="s">
        <v>14</v>
      </c>
      <c r="D7" s="5" t="s">
        <v>50</v>
      </c>
      <c r="E7" s="5"/>
    </row>
    <row r="8" spans="1:5" x14ac:dyDescent="0.25">
      <c r="A8" s="4"/>
      <c r="B8" s="5"/>
      <c r="C8" s="6"/>
      <c r="D8" s="5"/>
      <c r="E8" s="5"/>
    </row>
    <row r="9" spans="1:5" x14ac:dyDescent="0.25">
      <c r="A9" s="4"/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20</v>
      </c>
    </row>
    <row r="15" spans="1:5" s="2" customFormat="1" ht="27.7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30" x14ac:dyDescent="0.25">
      <c r="A16" s="4">
        <v>1</v>
      </c>
      <c r="B16" s="9" t="s">
        <v>51</v>
      </c>
      <c r="C16" s="6"/>
      <c r="D16" s="5"/>
      <c r="E16" s="10"/>
    </row>
    <row r="17" spans="1:7" x14ac:dyDescent="0.25">
      <c r="A17" s="8">
        <v>2</v>
      </c>
      <c r="B17" s="11" t="s">
        <v>52</v>
      </c>
      <c r="C17" s="6" t="s">
        <v>53</v>
      </c>
      <c r="D17" s="5" t="s">
        <v>54</v>
      </c>
      <c r="E17" s="14"/>
    </row>
    <row r="18" spans="1:7" ht="30" x14ac:dyDescent="0.25">
      <c r="A18" s="8">
        <v>3</v>
      </c>
      <c r="B18" s="11" t="s">
        <v>58</v>
      </c>
      <c r="C18" s="6" t="s">
        <v>16</v>
      </c>
      <c r="D18" s="12" t="s">
        <v>59</v>
      </c>
      <c r="E18" s="13"/>
    </row>
    <row r="19" spans="1:7" ht="75" x14ac:dyDescent="0.25">
      <c r="A19" s="4">
        <v>4</v>
      </c>
      <c r="B19" s="5" t="s">
        <v>60</v>
      </c>
      <c r="C19" s="6" t="s">
        <v>61</v>
      </c>
      <c r="D19" s="11" t="s">
        <v>62</v>
      </c>
      <c r="E19" s="6"/>
    </row>
    <row r="20" spans="1:7" x14ac:dyDescent="0.25">
      <c r="A20" s="4"/>
      <c r="B20" s="5"/>
      <c r="C20" s="6"/>
      <c r="D20" s="11"/>
      <c r="E20" s="6"/>
    </row>
    <row r="21" spans="1:7" x14ac:dyDescent="0.25">
      <c r="A21" s="4"/>
      <c r="B21" s="5"/>
      <c r="C21" s="6"/>
      <c r="D21" s="11"/>
      <c r="E21" s="6"/>
    </row>
    <row r="22" spans="1:7" x14ac:dyDescent="0.25">
      <c r="A22" s="2"/>
      <c r="B22" s="1"/>
      <c r="C22" s="1"/>
      <c r="D22" s="1"/>
      <c r="E22" s="1"/>
    </row>
    <row r="23" spans="1:7" x14ac:dyDescent="0.25">
      <c r="A23" s="2"/>
      <c r="B23" s="1"/>
      <c r="C23" s="1"/>
      <c r="D23" s="1"/>
      <c r="E23" s="1"/>
    </row>
    <row r="24" spans="1:7" s="1" customFormat="1" ht="19.5" customHeight="1" x14ac:dyDescent="0.25">
      <c r="A24" s="1" t="s">
        <v>0</v>
      </c>
      <c r="B24" s="7" t="s">
        <v>10</v>
      </c>
      <c r="G24" s="1" t="s">
        <v>12</v>
      </c>
    </row>
    <row r="25" spans="1:7" s="1" customFormat="1" ht="19.5" customHeight="1" x14ac:dyDescent="0.25">
      <c r="A25" s="1" t="s">
        <v>1</v>
      </c>
      <c r="B25" s="7" t="s">
        <v>21</v>
      </c>
    </row>
    <row r="27" spans="1:7" s="2" customFormat="1" ht="22.5" customHeight="1" x14ac:dyDescent="0.25">
      <c r="A27" s="3" t="s">
        <v>2</v>
      </c>
      <c r="B27" s="3" t="s">
        <v>3</v>
      </c>
      <c r="C27" s="3" t="s">
        <v>4</v>
      </c>
      <c r="D27" s="3" t="s">
        <v>5</v>
      </c>
      <c r="E27" s="3" t="s">
        <v>6</v>
      </c>
    </row>
    <row r="28" spans="1:7" ht="105" x14ac:dyDescent="0.25">
      <c r="A28" s="4">
        <v>1</v>
      </c>
      <c r="B28" s="5" t="s">
        <v>63</v>
      </c>
      <c r="C28" s="6" t="s">
        <v>64</v>
      </c>
      <c r="D28" s="6" t="s">
        <v>15</v>
      </c>
      <c r="E28" s="5" t="s">
        <v>18</v>
      </c>
    </row>
    <row r="29" spans="1:7" x14ac:dyDescent="0.25">
      <c r="A29" s="4">
        <v>2</v>
      </c>
      <c r="B29" s="5" t="s">
        <v>55</v>
      </c>
      <c r="C29" s="6" t="s">
        <v>56</v>
      </c>
      <c r="D29" s="6" t="s">
        <v>57</v>
      </c>
      <c r="E29" s="6"/>
    </row>
    <row r="30" spans="1:7" ht="30" x14ac:dyDescent="0.25">
      <c r="A30" s="4">
        <v>3</v>
      </c>
      <c r="B30" s="5" t="s">
        <v>70</v>
      </c>
      <c r="C30" s="6" t="s">
        <v>16</v>
      </c>
      <c r="D30" s="6" t="s">
        <v>71</v>
      </c>
      <c r="E30" s="6"/>
    </row>
    <row r="31" spans="1:7" ht="30" x14ac:dyDescent="0.25">
      <c r="A31" s="4">
        <v>4</v>
      </c>
      <c r="B31" s="5" t="s">
        <v>80</v>
      </c>
      <c r="C31" s="6" t="s">
        <v>14</v>
      </c>
      <c r="D31" s="6" t="s">
        <v>72</v>
      </c>
      <c r="E31" s="5"/>
    </row>
    <row r="32" spans="1:7" x14ac:dyDescent="0.25">
      <c r="A32" s="4"/>
      <c r="B32" s="5"/>
      <c r="C32" s="6"/>
      <c r="D32" s="6"/>
      <c r="E32" s="6"/>
    </row>
    <row r="33" spans="1:5" x14ac:dyDescent="0.25">
      <c r="A33" s="2"/>
      <c r="B33" s="1"/>
      <c r="C33" s="1"/>
      <c r="D33" s="1"/>
      <c r="E33" s="1"/>
    </row>
    <row r="34" spans="1:5" x14ac:dyDescent="0.25">
      <c r="A34" s="2"/>
      <c r="B34" s="1"/>
      <c r="C34" s="1"/>
      <c r="D34" s="1"/>
      <c r="E34" s="1"/>
    </row>
    <row r="35" spans="1:5" s="1" customFormat="1" ht="19.5" customHeight="1" x14ac:dyDescent="0.25">
      <c r="A35" s="1" t="s">
        <v>0</v>
      </c>
      <c r="B35" s="7" t="s">
        <v>11</v>
      </c>
    </row>
    <row r="36" spans="1:5" s="1" customFormat="1" ht="19.5" customHeight="1" x14ac:dyDescent="0.25">
      <c r="A36" s="1" t="s">
        <v>1</v>
      </c>
      <c r="B36" s="7" t="s">
        <v>22</v>
      </c>
    </row>
    <row r="38" spans="1:5" s="2" customFormat="1" ht="22.5" customHeight="1" x14ac:dyDescent="0.25">
      <c r="A38" s="3" t="s">
        <v>2</v>
      </c>
      <c r="B38" s="3" t="s">
        <v>3</v>
      </c>
      <c r="C38" s="3" t="s">
        <v>4</v>
      </c>
      <c r="D38" s="3" t="s">
        <v>5</v>
      </c>
      <c r="E38" s="3" t="s">
        <v>6</v>
      </c>
    </row>
    <row r="39" spans="1:5" ht="90" x14ac:dyDescent="0.25">
      <c r="A39" s="4">
        <v>1</v>
      </c>
      <c r="B39" s="5" t="s">
        <v>65</v>
      </c>
      <c r="C39" s="6" t="s">
        <v>13</v>
      </c>
      <c r="D39" s="5" t="s">
        <v>43</v>
      </c>
      <c r="E39" s="5" t="s">
        <v>18</v>
      </c>
    </row>
    <row r="40" spans="1:5" ht="45" x14ac:dyDescent="0.25">
      <c r="A40" s="4">
        <v>2</v>
      </c>
      <c r="B40" s="5" t="s">
        <v>67</v>
      </c>
      <c r="C40" s="6" t="s">
        <v>16</v>
      </c>
      <c r="D40" s="5" t="s">
        <v>66</v>
      </c>
      <c r="E40" s="5" t="s">
        <v>18</v>
      </c>
    </row>
    <row r="41" spans="1:5" ht="120" x14ac:dyDescent="0.25">
      <c r="A41" s="4">
        <v>3</v>
      </c>
      <c r="B41" s="5" t="s">
        <v>69</v>
      </c>
      <c r="C41" s="6" t="s">
        <v>61</v>
      </c>
      <c r="D41" s="5" t="s">
        <v>68</v>
      </c>
      <c r="E41" s="5" t="s">
        <v>18</v>
      </c>
    </row>
    <row r="42" spans="1:5" x14ac:dyDescent="0.25">
      <c r="A42" s="4"/>
      <c r="B42" s="5"/>
      <c r="C42" s="6"/>
      <c r="D42" s="5"/>
      <c r="E42" s="6"/>
    </row>
    <row r="45" spans="1:5" s="1" customFormat="1" ht="19.5" customHeight="1" x14ac:dyDescent="0.25">
      <c r="A45" s="1" t="s">
        <v>0</v>
      </c>
      <c r="B45" s="7" t="s">
        <v>7</v>
      </c>
    </row>
    <row r="46" spans="1:5" s="1" customFormat="1" ht="19.5" customHeight="1" x14ac:dyDescent="0.25">
      <c r="A46" s="1" t="s">
        <v>1</v>
      </c>
      <c r="B46" s="7" t="s">
        <v>23</v>
      </c>
      <c r="C46" s="1" t="s">
        <v>12</v>
      </c>
    </row>
    <row r="48" spans="1:5" s="2" customFormat="1" ht="22.5" customHeight="1" x14ac:dyDescent="0.25">
      <c r="A48" s="3" t="s">
        <v>2</v>
      </c>
      <c r="B48" s="3" t="s">
        <v>3</v>
      </c>
      <c r="C48" s="3" t="s">
        <v>4</v>
      </c>
      <c r="D48" s="3" t="s">
        <v>5</v>
      </c>
      <c r="E48" s="3" t="s">
        <v>6</v>
      </c>
    </row>
    <row r="49" spans="1:10" ht="45" x14ac:dyDescent="0.25">
      <c r="A49" s="4">
        <v>1</v>
      </c>
      <c r="B49" s="5" t="s">
        <v>73</v>
      </c>
      <c r="C49" s="6" t="s">
        <v>74</v>
      </c>
      <c r="D49" s="5" t="s">
        <v>75</v>
      </c>
      <c r="E49" s="5"/>
    </row>
    <row r="50" spans="1:10" ht="45" x14ac:dyDescent="0.25">
      <c r="A50" s="4">
        <v>2</v>
      </c>
      <c r="B50" s="5" t="s">
        <v>76</v>
      </c>
      <c r="C50" s="6" t="s">
        <v>77</v>
      </c>
      <c r="D50" s="5" t="s">
        <v>15</v>
      </c>
      <c r="E50" s="5"/>
    </row>
    <row r="51" spans="1:10" ht="45" x14ac:dyDescent="0.25">
      <c r="A51" s="4">
        <v>3</v>
      </c>
      <c r="B51" s="5" t="s">
        <v>78</v>
      </c>
      <c r="C51" s="5" t="s">
        <v>79</v>
      </c>
      <c r="D51" s="5"/>
      <c r="E51" s="5"/>
    </row>
    <row r="52" spans="1:10" x14ac:dyDescent="0.25">
      <c r="A52" s="4"/>
      <c r="B52" s="5"/>
      <c r="C52" s="6"/>
      <c r="D52" s="5"/>
      <c r="E52" s="5"/>
    </row>
    <row r="53" spans="1:10" x14ac:dyDescent="0.25">
      <c r="A53" s="4"/>
      <c r="B53" s="5"/>
      <c r="C53" s="6"/>
      <c r="D53" s="5"/>
      <c r="E53" s="5"/>
    </row>
    <row r="54" spans="1:10" x14ac:dyDescent="0.25">
      <c r="A54" s="4"/>
      <c r="B54" s="5"/>
      <c r="C54" s="6"/>
      <c r="D54" s="6"/>
      <c r="E54" s="5"/>
    </row>
    <row r="55" spans="1:10" x14ac:dyDescent="0.25">
      <c r="A55" s="4"/>
      <c r="B55" s="5"/>
      <c r="C55" s="6"/>
      <c r="D55" s="6"/>
      <c r="E55" s="6"/>
    </row>
    <row r="62" spans="1:10" x14ac:dyDescent="0.25">
      <c r="J62" s="17"/>
    </row>
    <row r="63" spans="1:10" x14ac:dyDescent="0.25">
      <c r="J63" s="17"/>
    </row>
    <row r="64" spans="1:10" x14ac:dyDescent="0.25">
      <c r="J64" s="17"/>
    </row>
    <row r="65" spans="3:11" x14ac:dyDescent="0.25">
      <c r="E65" s="17"/>
      <c r="G65" s="17">
        <f>+E65*2</f>
        <v>0</v>
      </c>
      <c r="J65" s="17"/>
    </row>
    <row r="66" spans="3:11" x14ac:dyDescent="0.25">
      <c r="E66" s="17"/>
      <c r="J66" s="17"/>
    </row>
    <row r="67" spans="3:11" x14ac:dyDescent="0.25">
      <c r="E67" s="17"/>
      <c r="J67" s="17">
        <f>+E67-570000</f>
        <v>-570000</v>
      </c>
      <c r="K67" s="17">
        <f>+J67*2</f>
        <v>-1140000</v>
      </c>
    </row>
    <row r="68" spans="3:11" x14ac:dyDescent="0.25">
      <c r="J68" s="17"/>
    </row>
    <row r="69" spans="3:11" x14ac:dyDescent="0.25">
      <c r="J69" s="17">
        <f>570000*2</f>
        <v>1140000</v>
      </c>
      <c r="K69" s="17">
        <f>+J69*3</f>
        <v>3420000</v>
      </c>
    </row>
    <row r="70" spans="3:11" x14ac:dyDescent="0.25">
      <c r="J70" s="17"/>
    </row>
    <row r="71" spans="3:11" x14ac:dyDescent="0.25">
      <c r="J71" s="17">
        <f>+J69*30%</f>
        <v>342000</v>
      </c>
    </row>
    <row r="72" spans="3:11" x14ac:dyDescent="0.25">
      <c r="J72" s="17"/>
    </row>
    <row r="73" spans="3:11" x14ac:dyDescent="0.25">
      <c r="C73" s="18"/>
      <c r="J73" s="17">
        <f>211800*2</f>
        <v>423600</v>
      </c>
    </row>
    <row r="74" spans="3:11" x14ac:dyDescent="0.25">
      <c r="J74" s="17"/>
    </row>
    <row r="75" spans="3:11" x14ac:dyDescent="0.25">
      <c r="E75" s="17"/>
      <c r="G75" s="17"/>
      <c r="J75" s="17"/>
    </row>
    <row r="76" spans="3:11" x14ac:dyDescent="0.25">
      <c r="J76" s="17"/>
    </row>
    <row r="77" spans="3:11" x14ac:dyDescent="0.25">
      <c r="J77" s="17"/>
    </row>
    <row r="78" spans="3:11" x14ac:dyDescent="0.25">
      <c r="J78" s="17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1" zoomScale="90" zoomScaleNormal="90" workbookViewId="0">
      <selection activeCell="C26" sqref="B26:C26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24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 t="s">
        <v>81</v>
      </c>
      <c r="B5" s="16" t="s">
        <v>84</v>
      </c>
      <c r="C5" s="6" t="s">
        <v>82</v>
      </c>
      <c r="D5" s="5" t="s">
        <v>83</v>
      </c>
      <c r="E5" s="5" t="s">
        <v>85</v>
      </c>
    </row>
    <row r="6" spans="1:5" x14ac:dyDescent="0.25">
      <c r="A6" s="4"/>
      <c r="B6" s="16"/>
      <c r="C6" s="6"/>
      <c r="D6" s="5"/>
      <c r="E6" s="5"/>
    </row>
    <row r="7" spans="1:5" x14ac:dyDescent="0.25">
      <c r="A7" s="4"/>
      <c r="B7" s="5"/>
      <c r="C7" s="6"/>
      <c r="D7" s="5"/>
      <c r="E7" s="5"/>
    </row>
    <row r="8" spans="1:5" x14ac:dyDescent="0.25">
      <c r="A8" s="4"/>
      <c r="B8" s="16"/>
      <c r="C8" s="6"/>
      <c r="D8" s="5"/>
      <c r="E8" s="5"/>
    </row>
    <row r="9" spans="1:5" x14ac:dyDescent="0.25">
      <c r="A9" s="4"/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25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45" x14ac:dyDescent="0.25">
      <c r="A16" s="4" t="s">
        <v>81</v>
      </c>
      <c r="B16" s="16" t="s">
        <v>84</v>
      </c>
      <c r="C16" s="6" t="s">
        <v>82</v>
      </c>
      <c r="D16" s="5" t="s">
        <v>83</v>
      </c>
      <c r="E16" s="5" t="s">
        <v>85</v>
      </c>
    </row>
    <row r="17" spans="1:7" x14ac:dyDescent="0.25">
      <c r="A17" s="8"/>
      <c r="B17" s="11"/>
      <c r="C17" s="6"/>
      <c r="D17" s="5"/>
      <c r="E17" s="14"/>
    </row>
    <row r="18" spans="1:7" x14ac:dyDescent="0.25">
      <c r="A18" s="8"/>
      <c r="B18" s="11"/>
      <c r="C18" s="6"/>
      <c r="D18" s="5"/>
      <c r="E18" s="19"/>
    </row>
    <row r="19" spans="1:7" x14ac:dyDescent="0.25">
      <c r="A19" s="4"/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26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45" x14ac:dyDescent="0.25">
      <c r="A26" s="4" t="s">
        <v>81</v>
      </c>
      <c r="B26" s="16" t="s">
        <v>84</v>
      </c>
      <c r="C26" s="6" t="s">
        <v>82</v>
      </c>
      <c r="D26" s="5" t="s">
        <v>83</v>
      </c>
      <c r="E26" s="5" t="s">
        <v>85</v>
      </c>
    </row>
    <row r="27" spans="1:7" x14ac:dyDescent="0.25">
      <c r="A27" s="4"/>
      <c r="B27" s="5"/>
      <c r="C27" s="6"/>
      <c r="D27" s="5"/>
      <c r="E27" s="6"/>
    </row>
    <row r="28" spans="1:7" x14ac:dyDescent="0.25">
      <c r="A28" s="4"/>
      <c r="B28" s="5"/>
      <c r="C28" s="6"/>
      <c r="D28" s="6"/>
      <c r="E28" s="6"/>
    </row>
    <row r="29" spans="1:7" x14ac:dyDescent="0.25">
      <c r="A29" s="4"/>
      <c r="B29" s="5"/>
      <c r="C29" s="6"/>
      <c r="D29" s="6"/>
      <c r="E29" s="5"/>
    </row>
    <row r="30" spans="1:7" x14ac:dyDescent="0.25">
      <c r="A30" s="4"/>
      <c r="B30" s="5"/>
      <c r="C30" s="6"/>
      <c r="D30" s="6"/>
      <c r="E30" s="6"/>
    </row>
    <row r="31" spans="1:7" x14ac:dyDescent="0.25">
      <c r="A31" s="2"/>
      <c r="B31" s="1"/>
      <c r="C31" s="1"/>
      <c r="D31" s="1"/>
      <c r="E31" s="1"/>
    </row>
    <row r="32" spans="1:7" x14ac:dyDescent="0.25">
      <c r="A32" s="2"/>
      <c r="B32" s="1"/>
      <c r="C32" s="1"/>
      <c r="D32" s="1"/>
      <c r="E32" s="1"/>
    </row>
    <row r="33" spans="1:5" s="1" customFormat="1" ht="19.5" customHeight="1" x14ac:dyDescent="0.25">
      <c r="A33" s="32" t="s">
        <v>0</v>
      </c>
      <c r="B33" s="33" t="s">
        <v>11</v>
      </c>
      <c r="C33" s="32"/>
      <c r="D33" s="32"/>
      <c r="E33" s="32"/>
    </row>
    <row r="34" spans="1:5" s="1" customFormat="1" ht="19.5" customHeight="1" x14ac:dyDescent="0.25">
      <c r="A34" s="32" t="s">
        <v>1</v>
      </c>
      <c r="B34" s="33" t="s">
        <v>27</v>
      </c>
      <c r="C34" s="32"/>
      <c r="D34" s="32"/>
      <c r="E34" s="32"/>
    </row>
    <row r="35" spans="1:5" x14ac:dyDescent="0.25">
      <c r="A35" s="34"/>
      <c r="B35" s="34"/>
      <c r="C35" s="34"/>
      <c r="D35" s="34"/>
      <c r="E35" s="34"/>
    </row>
    <row r="36" spans="1:5" s="2" customFormat="1" ht="22.5" customHeight="1" x14ac:dyDescent="0.25">
      <c r="A36" s="35" t="s">
        <v>2</v>
      </c>
      <c r="B36" s="35" t="s">
        <v>3</v>
      </c>
      <c r="C36" s="35" t="s">
        <v>4</v>
      </c>
      <c r="D36" s="35" t="s">
        <v>5</v>
      </c>
      <c r="E36" s="35" t="s">
        <v>6</v>
      </c>
    </row>
    <row r="37" spans="1:5" x14ac:dyDescent="0.25">
      <c r="A37" s="36"/>
      <c r="B37" s="37"/>
      <c r="C37" s="38"/>
      <c r="D37" s="37"/>
      <c r="E37" s="37"/>
    </row>
    <row r="38" spans="1:5" x14ac:dyDescent="0.25">
      <c r="A38" s="36"/>
      <c r="B38" s="37"/>
      <c r="C38" s="38"/>
      <c r="D38" s="37"/>
      <c r="E38" s="37"/>
    </row>
    <row r="39" spans="1:5" x14ac:dyDescent="0.25">
      <c r="A39" s="36"/>
      <c r="B39" s="37"/>
      <c r="C39" s="38"/>
      <c r="D39" s="37"/>
      <c r="E39" s="37"/>
    </row>
    <row r="40" spans="1:5" x14ac:dyDescent="0.25">
      <c r="A40" s="36"/>
      <c r="B40" s="37"/>
      <c r="C40" s="38"/>
      <c r="D40" s="37"/>
      <c r="E40" s="38"/>
    </row>
    <row r="41" spans="1:5" x14ac:dyDescent="0.25">
      <c r="A41" s="36"/>
      <c r="B41" s="37"/>
      <c r="C41" s="38"/>
      <c r="D41" s="39"/>
      <c r="E41" s="37"/>
    </row>
    <row r="43" spans="1:5" s="24" customFormat="1" ht="19.5" customHeight="1" x14ac:dyDescent="0.25">
      <c r="A43" s="24" t="s">
        <v>0</v>
      </c>
      <c r="B43" s="40" t="s">
        <v>7</v>
      </c>
      <c r="C43" s="78"/>
      <c r="D43" s="23"/>
      <c r="E43" s="23"/>
    </row>
    <row r="44" spans="1:5" s="24" customFormat="1" ht="19.5" customHeight="1" x14ac:dyDescent="0.25">
      <c r="A44" s="24" t="s">
        <v>1</v>
      </c>
      <c r="B44" s="40" t="s">
        <v>28</v>
      </c>
      <c r="C44" s="78"/>
      <c r="D44" s="23"/>
      <c r="E44" s="23"/>
    </row>
    <row r="45" spans="1:5" s="26" customFormat="1" x14ac:dyDescent="0.25">
      <c r="A45" s="25"/>
      <c r="B45" s="25"/>
      <c r="C45" s="25"/>
      <c r="D45" s="25"/>
      <c r="E45" s="25"/>
    </row>
    <row r="46" spans="1:5" s="28" customFormat="1" ht="22.5" customHeight="1" x14ac:dyDescent="0.25">
      <c r="A46" s="27" t="s">
        <v>2</v>
      </c>
      <c r="B46" s="27" t="s">
        <v>3</v>
      </c>
      <c r="C46" s="27" t="s">
        <v>4</v>
      </c>
      <c r="D46" s="27" t="s">
        <v>5</v>
      </c>
      <c r="E46" s="27" t="s">
        <v>6</v>
      </c>
    </row>
    <row r="47" spans="1:5" s="26" customFormat="1" ht="45" x14ac:dyDescent="0.25">
      <c r="A47" s="4" t="s">
        <v>81</v>
      </c>
      <c r="B47" s="16" t="s">
        <v>84</v>
      </c>
      <c r="C47" s="6" t="s">
        <v>82</v>
      </c>
      <c r="D47" s="5" t="s">
        <v>83</v>
      </c>
      <c r="E47" s="5" t="s">
        <v>85</v>
      </c>
    </row>
    <row r="48" spans="1:5" s="26" customFormat="1" ht="45" x14ac:dyDescent="0.25">
      <c r="A48" s="29"/>
      <c r="B48" s="41" t="s">
        <v>86</v>
      </c>
      <c r="C48" s="42" t="s">
        <v>87</v>
      </c>
      <c r="D48" s="42" t="s">
        <v>88</v>
      </c>
      <c r="E48" s="30"/>
    </row>
    <row r="49" spans="1:5" s="26" customFormat="1" x14ac:dyDescent="0.25">
      <c r="A49" s="29"/>
      <c r="B49" s="30"/>
      <c r="C49" s="31"/>
      <c r="D49" s="31"/>
      <c r="E49" s="31"/>
    </row>
  </sheetData>
  <mergeCells count="1">
    <mergeCell ref="C43:C44"/>
  </mergeCells>
  <pageMargins left="0.3" right="0.12" top="0.75" bottom="0.75" header="0.3" footer="0.3"/>
  <pageSetup paperSize="5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9" zoomScale="90" zoomScaleNormal="90" workbookViewId="0">
      <selection activeCell="B30" sqref="B30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29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30" x14ac:dyDescent="0.25">
      <c r="A5" s="4"/>
      <c r="B5" s="16" t="s">
        <v>97</v>
      </c>
      <c r="C5" s="5" t="s">
        <v>95</v>
      </c>
      <c r="D5" s="5" t="s">
        <v>98</v>
      </c>
      <c r="E5" s="5" t="s">
        <v>105</v>
      </c>
    </row>
    <row r="6" spans="1:5" ht="45" x14ac:dyDescent="0.25">
      <c r="A6" s="4"/>
      <c r="B6" s="5" t="s">
        <v>99</v>
      </c>
      <c r="C6" s="5" t="s">
        <v>17</v>
      </c>
      <c r="D6" s="5" t="s">
        <v>100</v>
      </c>
      <c r="E6" s="6"/>
    </row>
    <row r="7" spans="1:5" x14ac:dyDescent="0.25">
      <c r="A7" s="4"/>
      <c r="B7" s="5"/>
      <c r="C7" s="6"/>
      <c r="D7" s="5"/>
      <c r="E7" s="5"/>
    </row>
    <row r="8" spans="1:5" x14ac:dyDescent="0.25">
      <c r="A8" s="4"/>
      <c r="B8" s="5"/>
      <c r="C8" s="6"/>
      <c r="D8" s="5"/>
      <c r="E8" s="5"/>
    </row>
    <row r="9" spans="1:5" x14ac:dyDescent="0.25">
      <c r="A9" s="4"/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30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30" x14ac:dyDescent="0.25">
      <c r="A16" s="4"/>
      <c r="B16" s="9" t="s">
        <v>94</v>
      </c>
      <c r="C16" s="5" t="s">
        <v>95</v>
      </c>
      <c r="D16" s="5" t="s">
        <v>98</v>
      </c>
      <c r="E16" s="9" t="s">
        <v>96</v>
      </c>
    </row>
    <row r="17" spans="1:7" ht="45" x14ac:dyDescent="0.25">
      <c r="A17" s="8"/>
      <c r="B17" s="9" t="s">
        <v>91</v>
      </c>
      <c r="C17" s="5" t="s">
        <v>92</v>
      </c>
      <c r="D17" s="5" t="s">
        <v>68</v>
      </c>
      <c r="E17" s="14"/>
    </row>
    <row r="18" spans="1:7" ht="30" x14ac:dyDescent="0.25">
      <c r="A18" s="8"/>
      <c r="B18" s="11" t="s">
        <v>90</v>
      </c>
      <c r="C18" s="6" t="s">
        <v>93</v>
      </c>
      <c r="D18" s="15" t="s">
        <v>89</v>
      </c>
      <c r="E18" s="13"/>
    </row>
    <row r="19" spans="1:7" x14ac:dyDescent="0.25">
      <c r="A19" s="4"/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31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75" x14ac:dyDescent="0.25">
      <c r="A26" s="4"/>
      <c r="B26" s="9" t="s">
        <v>140</v>
      </c>
      <c r="C26" s="5" t="s">
        <v>108</v>
      </c>
      <c r="D26" s="5" t="s">
        <v>98</v>
      </c>
      <c r="E26" s="5"/>
    </row>
    <row r="27" spans="1:7" x14ac:dyDescent="0.25">
      <c r="A27" s="4"/>
      <c r="B27" s="9" t="s">
        <v>106</v>
      </c>
      <c r="C27" s="5" t="s">
        <v>107</v>
      </c>
      <c r="D27" s="5" t="s">
        <v>98</v>
      </c>
      <c r="E27" s="5"/>
    </row>
    <row r="28" spans="1:7" ht="45" x14ac:dyDescent="0.25">
      <c r="A28" s="4"/>
      <c r="B28" s="5" t="s">
        <v>101</v>
      </c>
      <c r="C28" s="5" t="s">
        <v>103</v>
      </c>
      <c r="D28" s="5" t="s">
        <v>102</v>
      </c>
      <c r="E28" s="6" t="s">
        <v>104</v>
      </c>
    </row>
    <row r="29" spans="1:7" ht="60" x14ac:dyDescent="0.25">
      <c r="A29" s="4"/>
      <c r="B29" s="5" t="s">
        <v>137</v>
      </c>
      <c r="C29" s="5" t="s">
        <v>138</v>
      </c>
      <c r="D29" s="5" t="s">
        <v>139</v>
      </c>
      <c r="E29" s="5"/>
    </row>
    <row r="30" spans="1:7" ht="30" x14ac:dyDescent="0.25">
      <c r="A30" s="4"/>
      <c r="B30" s="5" t="s">
        <v>142</v>
      </c>
      <c r="C30" s="6" t="s">
        <v>141</v>
      </c>
      <c r="D30" s="5"/>
      <c r="E30" s="6"/>
    </row>
    <row r="31" spans="1:7" x14ac:dyDescent="0.25">
      <c r="A31" s="4"/>
      <c r="B31" s="5"/>
      <c r="C31" s="6"/>
      <c r="D31" s="6"/>
      <c r="E31" s="6"/>
    </row>
    <row r="32" spans="1:7" x14ac:dyDescent="0.25">
      <c r="A32" s="2"/>
      <c r="B32" s="1"/>
      <c r="C32" s="1"/>
      <c r="D32" s="1"/>
      <c r="E32" s="1"/>
    </row>
    <row r="33" spans="1:5" x14ac:dyDescent="0.25">
      <c r="A33" s="2"/>
      <c r="B33" s="1"/>
      <c r="C33" s="1"/>
      <c r="D33" s="1"/>
      <c r="E33" s="1"/>
    </row>
    <row r="34" spans="1:5" s="1" customFormat="1" ht="19.5" customHeight="1" x14ac:dyDescent="0.25">
      <c r="A34" s="1" t="s">
        <v>0</v>
      </c>
      <c r="B34" s="7" t="s">
        <v>11</v>
      </c>
    </row>
    <row r="35" spans="1:5" s="1" customFormat="1" ht="19.5" customHeight="1" x14ac:dyDescent="0.25">
      <c r="A35" s="1" t="s">
        <v>1</v>
      </c>
      <c r="B35" s="7" t="s">
        <v>32</v>
      </c>
    </row>
    <row r="37" spans="1:5" s="2" customFormat="1" ht="22.5" customHeight="1" x14ac:dyDescent="0.25">
      <c r="A37" s="3" t="s">
        <v>2</v>
      </c>
      <c r="B37" s="3" t="s">
        <v>3</v>
      </c>
      <c r="C37" s="3" t="s">
        <v>4</v>
      </c>
      <c r="D37" s="3" t="s">
        <v>5</v>
      </c>
      <c r="E37" s="3" t="s">
        <v>6</v>
      </c>
    </row>
    <row r="38" spans="1:5" ht="60" x14ac:dyDescent="0.25">
      <c r="A38" s="4"/>
      <c r="B38" s="5" t="s">
        <v>109</v>
      </c>
      <c r="C38" s="6" t="s">
        <v>110</v>
      </c>
      <c r="D38" s="15" t="s">
        <v>111</v>
      </c>
      <c r="E38" s="5"/>
    </row>
    <row r="39" spans="1:5" x14ac:dyDescent="0.25">
      <c r="A39" s="4"/>
      <c r="B39" s="41"/>
      <c r="C39" s="42"/>
      <c r="D39" s="42"/>
      <c r="E39" s="5"/>
    </row>
    <row r="40" spans="1:5" x14ac:dyDescent="0.25">
      <c r="A40" s="4"/>
      <c r="B40" s="5"/>
      <c r="C40" s="6"/>
      <c r="D40" s="5"/>
      <c r="E40" s="6"/>
    </row>
    <row r="41" spans="1:5" x14ac:dyDescent="0.25">
      <c r="A41" s="4"/>
      <c r="B41" s="5"/>
      <c r="C41" s="6"/>
      <c r="D41" s="15"/>
      <c r="E41" s="5"/>
    </row>
    <row r="42" spans="1:5" x14ac:dyDescent="0.25">
      <c r="A42" s="4"/>
      <c r="B42" s="5"/>
      <c r="C42" s="6"/>
      <c r="D42" s="15"/>
      <c r="E42" s="5"/>
    </row>
    <row r="43" spans="1:5" x14ac:dyDescent="0.25">
      <c r="A43" s="4"/>
      <c r="B43" s="5"/>
      <c r="C43" s="6"/>
      <c r="D43" s="5"/>
      <c r="E43" s="5"/>
    </row>
    <row r="45" spans="1:5" s="1" customFormat="1" ht="19.5" customHeight="1" x14ac:dyDescent="0.25">
      <c r="A45" s="1" t="s">
        <v>0</v>
      </c>
      <c r="B45" s="7" t="s">
        <v>7</v>
      </c>
    </row>
    <row r="46" spans="1:5" s="1" customFormat="1" ht="19.5" customHeight="1" x14ac:dyDescent="0.25">
      <c r="A46" s="1" t="s">
        <v>1</v>
      </c>
      <c r="B46" s="7" t="s">
        <v>33</v>
      </c>
      <c r="C46" s="1" t="s">
        <v>12</v>
      </c>
    </row>
    <row r="48" spans="1:5" s="2" customFormat="1" ht="22.5" customHeight="1" x14ac:dyDescent="0.25">
      <c r="A48" s="3" t="s">
        <v>2</v>
      </c>
      <c r="B48" s="3" t="s">
        <v>3</v>
      </c>
      <c r="C48" s="3" t="s">
        <v>4</v>
      </c>
      <c r="D48" s="3" t="s">
        <v>5</v>
      </c>
      <c r="E48" s="3" t="s">
        <v>6</v>
      </c>
    </row>
    <row r="49" spans="1:5" x14ac:dyDescent="0.25">
      <c r="A49" s="4"/>
      <c r="B49" s="5"/>
      <c r="C49" s="5"/>
      <c r="D49" s="6"/>
      <c r="E49" s="5"/>
    </row>
    <row r="50" spans="1:5" x14ac:dyDescent="0.25">
      <c r="A50" s="4"/>
      <c r="B50" s="5"/>
      <c r="C50" s="5"/>
      <c r="D50" s="6"/>
      <c r="E50" s="5"/>
    </row>
    <row r="51" spans="1:5" x14ac:dyDescent="0.25">
      <c r="A51" s="4"/>
      <c r="B51" s="5"/>
      <c r="C51" s="6"/>
      <c r="D51" s="6"/>
      <c r="E51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49" zoomScale="90" zoomScaleNormal="90" workbookViewId="0">
      <selection activeCell="B64" sqref="B64:B65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34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>
        <v>1</v>
      </c>
      <c r="B5" s="5" t="s">
        <v>144</v>
      </c>
      <c r="C5" s="6" t="s">
        <v>145</v>
      </c>
      <c r="D5" s="5" t="s">
        <v>146</v>
      </c>
      <c r="E5" s="5" t="s">
        <v>147</v>
      </c>
    </row>
    <row r="6" spans="1:5" ht="45" x14ac:dyDescent="0.25">
      <c r="A6" s="4">
        <v>2</v>
      </c>
      <c r="B6" s="16" t="s">
        <v>84</v>
      </c>
      <c r="C6" s="6" t="s">
        <v>82</v>
      </c>
      <c r="D6" s="42" t="s">
        <v>88</v>
      </c>
      <c r="E6" s="5"/>
    </row>
    <row r="7" spans="1:5" ht="60" x14ac:dyDescent="0.25">
      <c r="A7" s="4">
        <v>3</v>
      </c>
      <c r="B7" s="5" t="s">
        <v>148</v>
      </c>
      <c r="C7" s="5" t="s">
        <v>149</v>
      </c>
      <c r="D7" s="5" t="s">
        <v>150</v>
      </c>
      <c r="E7" s="5"/>
    </row>
    <row r="8" spans="1:5" x14ac:dyDescent="0.25">
      <c r="A8" s="4"/>
      <c r="B8" s="5"/>
      <c r="C8" s="6"/>
      <c r="D8" s="6"/>
      <c r="E8" s="5"/>
    </row>
    <row r="9" spans="1:5" x14ac:dyDescent="0.25">
      <c r="A9" s="4"/>
      <c r="B9" s="5"/>
      <c r="C9" s="6"/>
      <c r="D9" s="5"/>
      <c r="E9" s="5"/>
    </row>
    <row r="10" spans="1:5" x14ac:dyDescent="0.25">
      <c r="A10" s="4"/>
      <c r="B10" s="16"/>
      <c r="C10" s="6"/>
      <c r="D10" s="5"/>
      <c r="E10" s="5"/>
    </row>
    <row r="11" spans="1:5" x14ac:dyDescent="0.25">
      <c r="A11" s="20"/>
      <c r="B11" s="21"/>
      <c r="C11" s="22"/>
      <c r="D11" s="21"/>
      <c r="E11" s="21"/>
    </row>
    <row r="12" spans="1:5" x14ac:dyDescent="0.25">
      <c r="A12" s="20"/>
      <c r="B12" s="21"/>
      <c r="C12" s="22"/>
      <c r="D12" s="21"/>
      <c r="E12" s="21"/>
    </row>
    <row r="13" spans="1:5" x14ac:dyDescent="0.25">
      <c r="A13" s="20"/>
      <c r="B13" s="21"/>
      <c r="C13" s="22"/>
      <c r="D13" s="21"/>
      <c r="E13" s="21"/>
    </row>
    <row r="14" spans="1:5" x14ac:dyDescent="0.25">
      <c r="A14" s="20"/>
      <c r="B14" s="21"/>
      <c r="C14" s="22"/>
      <c r="D14" s="21"/>
      <c r="E14" s="21"/>
    </row>
    <row r="15" spans="1:5" x14ac:dyDescent="0.25">
      <c r="A15" s="4"/>
      <c r="B15" s="5"/>
      <c r="C15" s="6"/>
      <c r="D15" s="5"/>
      <c r="E15" s="5"/>
    </row>
    <row r="16" spans="1:5" x14ac:dyDescent="0.25">
      <c r="A16" s="2"/>
      <c r="B16" s="1"/>
      <c r="C16" s="1"/>
      <c r="D16" s="1"/>
      <c r="E16" s="1"/>
    </row>
    <row r="17" spans="1:7" x14ac:dyDescent="0.25">
      <c r="A17" s="2"/>
      <c r="B17" s="1"/>
      <c r="C17" s="1"/>
      <c r="D17" s="1"/>
      <c r="E17" s="1"/>
    </row>
    <row r="18" spans="1:7" s="1" customFormat="1" ht="19.5" customHeight="1" x14ac:dyDescent="0.25">
      <c r="A18" s="1" t="s">
        <v>0</v>
      </c>
      <c r="B18" s="7" t="s">
        <v>9</v>
      </c>
    </row>
    <row r="19" spans="1:7" s="1" customFormat="1" ht="19.5" customHeight="1" x14ac:dyDescent="0.25">
      <c r="A19" s="1" t="s">
        <v>1</v>
      </c>
      <c r="B19" s="7" t="s">
        <v>35</v>
      </c>
    </row>
    <row r="21" spans="1:7" s="2" customFormat="1" ht="22.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</row>
    <row r="22" spans="1:7" ht="60" x14ac:dyDescent="0.25">
      <c r="A22" s="4">
        <v>1</v>
      </c>
      <c r="B22" s="5" t="s">
        <v>148</v>
      </c>
      <c r="C22" s="5" t="s">
        <v>149</v>
      </c>
      <c r="D22" s="5" t="s">
        <v>150</v>
      </c>
      <c r="E22" s="5"/>
    </row>
    <row r="23" spans="1:7" ht="60" x14ac:dyDescent="0.25">
      <c r="A23" s="8">
        <v>2</v>
      </c>
      <c r="B23" s="5" t="s">
        <v>148</v>
      </c>
      <c r="C23" s="5" t="s">
        <v>155</v>
      </c>
      <c r="D23" s="6" t="s">
        <v>156</v>
      </c>
      <c r="E23" s="5"/>
    </row>
    <row r="24" spans="1:7" ht="45" x14ac:dyDescent="0.25">
      <c r="A24" s="4">
        <v>3</v>
      </c>
      <c r="B24" s="16" t="s">
        <v>84</v>
      </c>
      <c r="C24" s="6" t="s">
        <v>82</v>
      </c>
      <c r="D24" s="42" t="s">
        <v>88</v>
      </c>
      <c r="E24" s="6"/>
    </row>
    <row r="25" spans="1:7" x14ac:dyDescent="0.25">
      <c r="A25" s="4"/>
      <c r="B25" s="9"/>
      <c r="C25" s="6"/>
      <c r="D25" s="5"/>
      <c r="E25" s="9"/>
    </row>
    <row r="26" spans="1:7" x14ac:dyDescent="0.25">
      <c r="A26" s="8"/>
      <c r="B26" s="11"/>
      <c r="C26" s="6"/>
      <c r="D26" s="5"/>
      <c r="E26" s="14"/>
    </row>
    <row r="27" spans="1:7" x14ac:dyDescent="0.25">
      <c r="A27" s="8"/>
      <c r="B27" s="11"/>
      <c r="C27" s="6"/>
      <c r="D27" s="5"/>
      <c r="E27" s="14"/>
    </row>
    <row r="28" spans="1:7" x14ac:dyDescent="0.25">
      <c r="A28" s="8"/>
      <c r="B28" s="11"/>
      <c r="C28" s="12"/>
      <c r="D28" s="12"/>
      <c r="E28" s="13"/>
    </row>
    <row r="29" spans="1:7" x14ac:dyDescent="0.25">
      <c r="A29" s="4"/>
      <c r="B29" s="5"/>
      <c r="C29" s="6"/>
      <c r="D29" s="6"/>
      <c r="E29" s="6"/>
    </row>
    <row r="30" spans="1:7" x14ac:dyDescent="0.25">
      <c r="A30" s="2"/>
      <c r="B30" s="1"/>
      <c r="C30" s="1"/>
      <c r="D30" s="1"/>
      <c r="E30" s="1"/>
    </row>
    <row r="31" spans="1:7" x14ac:dyDescent="0.25">
      <c r="A31" s="2"/>
      <c r="B31" s="1"/>
      <c r="C31" s="1"/>
      <c r="D31" s="1"/>
      <c r="E31" s="1"/>
    </row>
    <row r="32" spans="1:7" s="1" customFormat="1" ht="19.5" customHeight="1" x14ac:dyDescent="0.25">
      <c r="A32" s="1" t="s">
        <v>0</v>
      </c>
      <c r="B32" s="7" t="s">
        <v>10</v>
      </c>
      <c r="G32" s="1" t="s">
        <v>12</v>
      </c>
    </row>
    <row r="33" spans="1:5" s="1" customFormat="1" ht="19.5" customHeight="1" x14ac:dyDescent="0.25">
      <c r="A33" s="1" t="s">
        <v>1</v>
      </c>
      <c r="B33" s="7" t="s">
        <v>36</v>
      </c>
    </row>
    <row r="35" spans="1:5" s="2" customFormat="1" ht="22.5" customHeight="1" x14ac:dyDescent="0.25">
      <c r="A35" s="3" t="s">
        <v>2</v>
      </c>
      <c r="B35" s="3" t="s">
        <v>3</v>
      </c>
      <c r="C35" s="3" t="s">
        <v>4</v>
      </c>
      <c r="D35" s="3" t="s">
        <v>5</v>
      </c>
      <c r="E35" s="3" t="s">
        <v>6</v>
      </c>
    </row>
    <row r="36" spans="1:5" ht="60" x14ac:dyDescent="0.25">
      <c r="A36" s="4">
        <v>1</v>
      </c>
      <c r="B36" s="5" t="s">
        <v>148</v>
      </c>
      <c r="C36" s="5" t="s">
        <v>155</v>
      </c>
      <c r="D36" s="6" t="s">
        <v>156</v>
      </c>
      <c r="E36" s="5"/>
    </row>
    <row r="37" spans="1:5" ht="45" x14ac:dyDescent="0.25">
      <c r="A37" s="4">
        <v>2</v>
      </c>
      <c r="B37" s="16" t="s">
        <v>84</v>
      </c>
      <c r="C37" s="6" t="s">
        <v>82</v>
      </c>
      <c r="D37" s="42" t="s">
        <v>88</v>
      </c>
      <c r="E37" s="5"/>
    </row>
    <row r="38" spans="1:5" x14ac:dyDescent="0.25">
      <c r="A38" s="4"/>
      <c r="B38" s="5"/>
      <c r="C38" s="6"/>
      <c r="D38" s="5"/>
      <c r="E38" s="6"/>
    </row>
    <row r="39" spans="1:5" x14ac:dyDescent="0.25">
      <c r="A39" s="4"/>
      <c r="B39" s="5"/>
      <c r="C39" s="6"/>
      <c r="D39" s="5"/>
      <c r="E39" s="6"/>
    </row>
    <row r="40" spans="1:5" x14ac:dyDescent="0.25">
      <c r="A40" s="4"/>
      <c r="B40" s="5"/>
      <c r="C40" s="6"/>
      <c r="D40" s="5"/>
      <c r="E40" s="6"/>
    </row>
    <row r="41" spans="1:5" x14ac:dyDescent="0.25">
      <c r="A41" s="4"/>
      <c r="B41" s="5"/>
      <c r="C41" s="5"/>
      <c r="D41" s="5"/>
      <c r="E41" s="5"/>
    </row>
    <row r="42" spans="1:5" x14ac:dyDescent="0.25">
      <c r="A42" s="20"/>
      <c r="B42" s="21"/>
      <c r="C42" s="21"/>
      <c r="D42" s="22"/>
      <c r="E42" s="21"/>
    </row>
    <row r="43" spans="1:5" x14ac:dyDescent="0.25">
      <c r="A43" s="20"/>
      <c r="B43" s="21"/>
      <c r="C43" s="21"/>
      <c r="D43" s="22"/>
      <c r="E43" s="21"/>
    </row>
    <row r="44" spans="1:5" ht="37.5" customHeight="1" x14ac:dyDescent="0.25">
      <c r="A44" s="4"/>
      <c r="B44" s="5" t="s">
        <v>12</v>
      </c>
      <c r="C44" s="5"/>
      <c r="D44" s="6"/>
      <c r="E44" s="6"/>
    </row>
    <row r="45" spans="1:5" x14ac:dyDescent="0.25">
      <c r="A45" s="4"/>
      <c r="B45" s="5"/>
      <c r="C45" s="5"/>
      <c r="D45" s="6"/>
      <c r="E45" s="6"/>
    </row>
    <row r="46" spans="1:5" x14ac:dyDescent="0.25">
      <c r="A46" s="4"/>
      <c r="B46" s="5"/>
      <c r="C46" s="5"/>
      <c r="D46" s="6"/>
      <c r="E46" s="6"/>
    </row>
    <row r="47" spans="1:5" x14ac:dyDescent="0.25">
      <c r="A47" s="4"/>
      <c r="B47" s="5"/>
      <c r="C47" s="6"/>
      <c r="D47" s="6"/>
      <c r="E47" s="6"/>
    </row>
    <row r="48" spans="1:5" x14ac:dyDescent="0.25">
      <c r="A48" s="2"/>
      <c r="B48" s="1"/>
      <c r="C48" s="1"/>
      <c r="D48" s="1"/>
      <c r="E48" s="1"/>
    </row>
    <row r="49" spans="1:5" x14ac:dyDescent="0.25">
      <c r="A49" s="2"/>
      <c r="B49" s="1"/>
      <c r="C49" s="1"/>
      <c r="D49" s="1"/>
      <c r="E49" s="1"/>
    </row>
    <row r="50" spans="1:5" s="1" customFormat="1" ht="19.5" customHeight="1" x14ac:dyDescent="0.25">
      <c r="A50" s="1" t="s">
        <v>0</v>
      </c>
      <c r="B50" s="7" t="s">
        <v>11</v>
      </c>
    </row>
    <row r="51" spans="1:5" s="1" customFormat="1" ht="19.5" customHeight="1" x14ac:dyDescent="0.25">
      <c r="A51" s="1" t="s">
        <v>1</v>
      </c>
      <c r="B51" s="7" t="s">
        <v>37</v>
      </c>
    </row>
    <row r="53" spans="1:5" s="2" customFormat="1" ht="22.5" customHeight="1" x14ac:dyDescent="0.25">
      <c r="A53" s="3" t="s">
        <v>2</v>
      </c>
      <c r="B53" s="3" t="s">
        <v>3</v>
      </c>
      <c r="C53" s="3" t="s">
        <v>4</v>
      </c>
      <c r="D53" s="3" t="s">
        <v>5</v>
      </c>
      <c r="E53" s="3" t="s">
        <v>6</v>
      </c>
    </row>
    <row r="54" spans="1:5" ht="60" x14ac:dyDescent="0.25">
      <c r="A54" s="4">
        <v>1</v>
      </c>
      <c r="B54" s="5" t="s">
        <v>163</v>
      </c>
      <c r="C54" s="5" t="s">
        <v>92</v>
      </c>
      <c r="D54" s="15" t="s">
        <v>154</v>
      </c>
      <c r="E54" s="5" t="s">
        <v>157</v>
      </c>
    </row>
    <row r="55" spans="1:5" ht="60" x14ac:dyDescent="0.25">
      <c r="A55" s="4">
        <v>2</v>
      </c>
      <c r="B55" s="5" t="s">
        <v>162</v>
      </c>
      <c r="C55" s="5" t="s">
        <v>158</v>
      </c>
      <c r="D55" s="5" t="s">
        <v>159</v>
      </c>
      <c r="E55" s="5" t="s">
        <v>160</v>
      </c>
    </row>
    <row r="56" spans="1:5" ht="45" x14ac:dyDescent="0.25">
      <c r="A56" s="4">
        <v>3</v>
      </c>
      <c r="B56" s="16" t="s">
        <v>84</v>
      </c>
      <c r="C56" s="6" t="s">
        <v>82</v>
      </c>
      <c r="D56" s="42" t="s">
        <v>88</v>
      </c>
      <c r="E56" s="5"/>
    </row>
    <row r="57" spans="1:5" ht="45" x14ac:dyDescent="0.25">
      <c r="A57" s="4">
        <v>4</v>
      </c>
      <c r="B57" s="5" t="s">
        <v>169</v>
      </c>
      <c r="C57" s="5" t="s">
        <v>161</v>
      </c>
      <c r="D57" s="5" t="s">
        <v>88</v>
      </c>
      <c r="E57" s="6" t="s">
        <v>170</v>
      </c>
    </row>
    <row r="58" spans="1:5" x14ac:dyDescent="0.25">
      <c r="A58" s="4"/>
      <c r="B58" s="5"/>
      <c r="C58" s="5"/>
      <c r="D58" s="15"/>
      <c r="E58" s="5"/>
    </row>
    <row r="60" spans="1:5" s="1" customFormat="1" ht="19.5" customHeight="1" x14ac:dyDescent="0.25">
      <c r="A60" s="1" t="s">
        <v>0</v>
      </c>
      <c r="B60" s="7" t="s">
        <v>7</v>
      </c>
    </row>
    <row r="61" spans="1:5" s="1" customFormat="1" ht="19.5" customHeight="1" x14ac:dyDescent="0.25">
      <c r="A61" s="1" t="s">
        <v>1</v>
      </c>
      <c r="B61" s="7" t="s">
        <v>38</v>
      </c>
      <c r="C61" s="1" t="s">
        <v>12</v>
      </c>
    </row>
    <row r="63" spans="1:5" s="2" customFormat="1" ht="22.5" customHeight="1" x14ac:dyDescent="0.25">
      <c r="A63" s="3" t="s">
        <v>2</v>
      </c>
      <c r="B63" s="3" t="s">
        <v>3</v>
      </c>
      <c r="C63" s="3" t="s">
        <v>4</v>
      </c>
      <c r="D63" s="3" t="s">
        <v>5</v>
      </c>
      <c r="E63" s="3" t="s">
        <v>6</v>
      </c>
    </row>
    <row r="64" spans="1:5" ht="45" x14ac:dyDescent="0.25">
      <c r="A64" s="4">
        <v>1</v>
      </c>
      <c r="B64" s="5" t="s">
        <v>164</v>
      </c>
      <c r="C64" s="6" t="s">
        <v>168</v>
      </c>
      <c r="D64" s="6" t="s">
        <v>165</v>
      </c>
      <c r="E64" s="5"/>
    </row>
    <row r="65" spans="1:5" ht="30" x14ac:dyDescent="0.25">
      <c r="A65" s="4">
        <v>2</v>
      </c>
      <c r="B65" s="5" t="s">
        <v>167</v>
      </c>
      <c r="C65" s="6" t="s">
        <v>14</v>
      </c>
      <c r="D65" s="5" t="s">
        <v>166</v>
      </c>
      <c r="E65" s="5"/>
    </row>
    <row r="66" spans="1:5" x14ac:dyDescent="0.25">
      <c r="A66" s="4"/>
      <c r="B66" s="5"/>
      <c r="C66" s="6"/>
      <c r="D66" s="6"/>
      <c r="E66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2" zoomScale="90" zoomScaleNormal="90" workbookViewId="0">
      <selection activeCell="G31" sqref="G31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39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>
        <v>1</v>
      </c>
      <c r="B5" s="5" t="s">
        <v>183</v>
      </c>
      <c r="C5" s="6" t="s">
        <v>184</v>
      </c>
      <c r="D5" s="5" t="s">
        <v>185</v>
      </c>
      <c r="E5" s="5" t="s">
        <v>216</v>
      </c>
    </row>
    <row r="6" spans="1:5" ht="30" x14ac:dyDescent="0.25">
      <c r="A6" s="4">
        <v>2</v>
      </c>
      <c r="B6" s="5" t="s">
        <v>182</v>
      </c>
      <c r="C6" s="6" t="s">
        <v>143</v>
      </c>
      <c r="D6" s="5" t="s">
        <v>166</v>
      </c>
      <c r="E6" s="5" t="s">
        <v>217</v>
      </c>
    </row>
    <row r="7" spans="1:5" ht="45" x14ac:dyDescent="0.25">
      <c r="A7" s="4">
        <v>3</v>
      </c>
      <c r="B7" s="5" t="s">
        <v>218</v>
      </c>
      <c r="C7" s="5" t="s">
        <v>219</v>
      </c>
      <c r="D7" s="5" t="s">
        <v>220</v>
      </c>
      <c r="E7" s="5" t="s">
        <v>221</v>
      </c>
    </row>
    <row r="8" spans="1:5" ht="30" x14ac:dyDescent="0.25">
      <c r="A8" s="4">
        <v>4</v>
      </c>
      <c r="B8" s="5" t="s">
        <v>186</v>
      </c>
      <c r="C8" s="6"/>
      <c r="D8" s="6"/>
      <c r="E8" s="5"/>
    </row>
    <row r="9" spans="1:5" ht="45" x14ac:dyDescent="0.25">
      <c r="A9" s="4">
        <v>5</v>
      </c>
      <c r="B9" s="5" t="s">
        <v>187</v>
      </c>
      <c r="C9" s="63" t="s">
        <v>191</v>
      </c>
      <c r="D9" s="64" t="s">
        <v>188</v>
      </c>
      <c r="E9" s="63" t="s">
        <v>189</v>
      </c>
    </row>
    <row r="10" spans="1:5" ht="44.25" customHeight="1" x14ac:dyDescent="0.25">
      <c r="A10" s="65">
        <v>6</v>
      </c>
      <c r="B10" s="66" t="s">
        <v>190</v>
      </c>
      <c r="C10" s="66" t="s">
        <v>191</v>
      </c>
      <c r="D10" s="66" t="s">
        <v>192</v>
      </c>
      <c r="E10" s="66" t="s">
        <v>193</v>
      </c>
    </row>
    <row r="11" spans="1:5" ht="30" x14ac:dyDescent="0.25">
      <c r="A11" s="65">
        <v>7</v>
      </c>
      <c r="B11" s="41" t="s">
        <v>222</v>
      </c>
      <c r="C11" s="42" t="s">
        <v>223</v>
      </c>
      <c r="D11" s="41" t="s">
        <v>224</v>
      </c>
      <c r="E11" s="41" t="s">
        <v>225</v>
      </c>
    </row>
    <row r="12" spans="1:5" ht="75" x14ac:dyDescent="0.25">
      <c r="A12" s="65">
        <v>8</v>
      </c>
      <c r="B12" s="41" t="s">
        <v>226</v>
      </c>
      <c r="C12" s="42" t="s">
        <v>227</v>
      </c>
      <c r="D12" s="41" t="s">
        <v>228</v>
      </c>
      <c r="E12" s="41" t="s">
        <v>216</v>
      </c>
    </row>
    <row r="13" spans="1:5" x14ac:dyDescent="0.25">
      <c r="A13" s="20"/>
      <c r="B13" s="21"/>
      <c r="C13" s="22"/>
      <c r="D13" s="21"/>
      <c r="E13" s="21"/>
    </row>
    <row r="14" spans="1:5" x14ac:dyDescent="0.25">
      <c r="A14" s="20"/>
      <c r="B14" s="21"/>
      <c r="C14" s="22"/>
      <c r="D14" s="21"/>
      <c r="E14" s="21"/>
    </row>
    <row r="15" spans="1:5" x14ac:dyDescent="0.25">
      <c r="A15" s="4"/>
      <c r="B15" s="5"/>
      <c r="C15" s="6"/>
      <c r="D15" s="5"/>
      <c r="E15" s="5"/>
    </row>
    <row r="16" spans="1:5" x14ac:dyDescent="0.25">
      <c r="A16" s="2"/>
      <c r="B16" s="1"/>
      <c r="C16" s="1"/>
      <c r="D16" s="1"/>
      <c r="E16" s="1"/>
    </row>
    <row r="17" spans="1:5" x14ac:dyDescent="0.25">
      <c r="A17" s="2"/>
      <c r="B17" s="1"/>
      <c r="C17" s="1"/>
      <c r="D17" s="1"/>
      <c r="E17" s="1"/>
    </row>
    <row r="18" spans="1:5" s="1" customFormat="1" ht="19.5" customHeight="1" x14ac:dyDescent="0.25">
      <c r="A18" s="1" t="s">
        <v>0</v>
      </c>
      <c r="B18" s="7" t="s">
        <v>9</v>
      </c>
    </row>
    <row r="19" spans="1:5" s="1" customFormat="1" ht="19.5" customHeight="1" x14ac:dyDescent="0.25">
      <c r="A19" s="1" t="s">
        <v>1</v>
      </c>
      <c r="B19" s="7" t="s">
        <v>40</v>
      </c>
    </row>
    <row r="21" spans="1:5" s="2" customFormat="1" ht="22.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</row>
    <row r="22" spans="1:5" ht="45" x14ac:dyDescent="0.25">
      <c r="A22" s="67">
        <v>1</v>
      </c>
      <c r="B22" s="16" t="s">
        <v>151</v>
      </c>
      <c r="C22" s="68" t="s">
        <v>152</v>
      </c>
      <c r="D22" s="68" t="s">
        <v>153</v>
      </c>
      <c r="E22" s="16" t="s">
        <v>230</v>
      </c>
    </row>
    <row r="23" spans="1:5" ht="45" x14ac:dyDescent="0.25">
      <c r="A23" s="69">
        <v>2</v>
      </c>
      <c r="B23" s="16" t="s">
        <v>194</v>
      </c>
      <c r="C23" s="16" t="s">
        <v>195</v>
      </c>
      <c r="D23" s="68" t="s">
        <v>196</v>
      </c>
      <c r="E23" s="16" t="s">
        <v>197</v>
      </c>
    </row>
    <row r="24" spans="1:5" ht="75" x14ac:dyDescent="0.25">
      <c r="A24" s="69">
        <v>3</v>
      </c>
      <c r="B24" s="11" t="s">
        <v>214</v>
      </c>
      <c r="C24" s="68" t="s">
        <v>213</v>
      </c>
      <c r="D24" s="16"/>
      <c r="E24" s="41" t="s">
        <v>235</v>
      </c>
    </row>
    <row r="25" spans="1:5" ht="30" x14ac:dyDescent="0.25">
      <c r="A25" s="75">
        <v>4</v>
      </c>
      <c r="B25" s="76" t="s">
        <v>202</v>
      </c>
      <c r="C25" s="77" t="s">
        <v>184</v>
      </c>
      <c r="D25" s="76" t="s">
        <v>185</v>
      </c>
      <c r="E25" s="76" t="s">
        <v>234</v>
      </c>
    </row>
    <row r="26" spans="1:5" ht="120" x14ac:dyDescent="0.25">
      <c r="A26" s="69">
        <v>5</v>
      </c>
      <c r="B26" s="11" t="s">
        <v>231</v>
      </c>
      <c r="C26" s="12" t="s">
        <v>168</v>
      </c>
      <c r="D26" s="11" t="s">
        <v>229</v>
      </c>
      <c r="E26" s="71" t="s">
        <v>104</v>
      </c>
    </row>
    <row r="27" spans="1:5" ht="60" x14ac:dyDescent="0.25">
      <c r="A27" s="69">
        <v>6</v>
      </c>
      <c r="B27" s="11" t="s">
        <v>210</v>
      </c>
      <c r="C27" s="68" t="s">
        <v>211</v>
      </c>
      <c r="D27" s="16" t="s">
        <v>212</v>
      </c>
      <c r="E27" s="16" t="s">
        <v>197</v>
      </c>
    </row>
    <row r="28" spans="1:5" ht="45" x14ac:dyDescent="0.25">
      <c r="A28" s="69">
        <v>7</v>
      </c>
      <c r="B28" s="11" t="s">
        <v>233</v>
      </c>
      <c r="C28" s="68" t="s">
        <v>208</v>
      </c>
      <c r="D28" s="16" t="s">
        <v>239</v>
      </c>
      <c r="E28" s="70" t="s">
        <v>240</v>
      </c>
    </row>
    <row r="29" spans="1:5" x14ac:dyDescent="0.25">
      <c r="A29" s="67">
        <v>8</v>
      </c>
      <c r="B29" s="16" t="s">
        <v>207</v>
      </c>
      <c r="C29" s="68" t="s">
        <v>215</v>
      </c>
      <c r="D29" s="16" t="s">
        <v>209</v>
      </c>
      <c r="E29" s="70" t="s">
        <v>232</v>
      </c>
    </row>
    <row r="30" spans="1:5" x14ac:dyDescent="0.25">
      <c r="A30" s="67"/>
      <c r="B30" s="16"/>
      <c r="C30" s="68"/>
      <c r="D30" s="68"/>
      <c r="E30" s="68"/>
    </row>
    <row r="31" spans="1:5" x14ac:dyDescent="0.25">
      <c r="A31" s="2"/>
      <c r="B31" s="1"/>
      <c r="C31" s="1"/>
      <c r="D31" s="1"/>
      <c r="E31" s="1"/>
    </row>
    <row r="32" spans="1:5" x14ac:dyDescent="0.25">
      <c r="A32" s="2"/>
      <c r="B32" s="1"/>
      <c r="C32" s="1"/>
      <c r="D32" s="1"/>
      <c r="E32" s="1"/>
    </row>
    <row r="33" spans="1:7" s="1" customFormat="1" ht="19.5" customHeight="1" x14ac:dyDescent="0.25">
      <c r="A33" s="1" t="s">
        <v>0</v>
      </c>
      <c r="B33" s="7" t="s">
        <v>10</v>
      </c>
      <c r="G33" s="1" t="s">
        <v>12</v>
      </c>
    </row>
    <row r="34" spans="1:7" s="1" customFormat="1" ht="19.5" customHeight="1" x14ac:dyDescent="0.25">
      <c r="A34" s="1" t="s">
        <v>1</v>
      </c>
      <c r="B34" s="7" t="s">
        <v>41</v>
      </c>
    </row>
    <row r="36" spans="1:7" s="2" customFormat="1" ht="22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spans="1:7" ht="25.5" x14ac:dyDescent="0.25">
      <c r="A37" s="67">
        <v>1</v>
      </c>
      <c r="B37" s="73" t="s">
        <v>198</v>
      </c>
      <c r="C37" s="74" t="s">
        <v>16</v>
      </c>
      <c r="D37" s="73" t="s">
        <v>199</v>
      </c>
      <c r="E37" s="73" t="s">
        <v>193</v>
      </c>
    </row>
    <row r="38" spans="1:7" ht="38.25" x14ac:dyDescent="0.25">
      <c r="A38" s="67">
        <v>2</v>
      </c>
      <c r="B38" s="73" t="s">
        <v>200</v>
      </c>
      <c r="C38" s="74" t="s">
        <v>16</v>
      </c>
      <c r="D38" s="73" t="s">
        <v>88</v>
      </c>
      <c r="E38" s="73" t="s">
        <v>201</v>
      </c>
    </row>
    <row r="39" spans="1:7" ht="90" x14ac:dyDescent="0.25">
      <c r="A39" s="67">
        <v>3</v>
      </c>
      <c r="B39" s="16" t="s">
        <v>203</v>
      </c>
      <c r="C39" s="72" t="s">
        <v>204</v>
      </c>
      <c r="D39" s="16" t="s">
        <v>205</v>
      </c>
      <c r="E39" s="16" t="s">
        <v>206</v>
      </c>
    </row>
    <row r="40" spans="1:7" ht="60" x14ac:dyDescent="0.25">
      <c r="A40" s="4">
        <v>4</v>
      </c>
      <c r="B40" s="5" t="s">
        <v>236</v>
      </c>
      <c r="C40" s="74" t="s">
        <v>13</v>
      </c>
      <c r="D40" s="5" t="s">
        <v>237</v>
      </c>
      <c r="E40" s="6" t="s">
        <v>238</v>
      </c>
    </row>
    <row r="41" spans="1:7" x14ac:dyDescent="0.25">
      <c r="A41" s="4"/>
      <c r="B41" s="5"/>
      <c r="C41" s="6"/>
      <c r="D41" s="5"/>
      <c r="E41" s="6"/>
    </row>
    <row r="42" spans="1:7" x14ac:dyDescent="0.25">
      <c r="A42" s="4"/>
      <c r="B42" s="5"/>
      <c r="C42" s="5"/>
      <c r="D42" s="5"/>
      <c r="E42" s="5"/>
    </row>
    <row r="43" spans="1:7" x14ac:dyDescent="0.25">
      <c r="A43" s="20"/>
      <c r="B43" s="21"/>
      <c r="C43" s="21"/>
      <c r="D43" s="22"/>
      <c r="E43" s="21"/>
    </row>
    <row r="44" spans="1:7" x14ac:dyDescent="0.25">
      <c r="A44" s="20"/>
      <c r="B44" s="21"/>
      <c r="C44" s="21"/>
      <c r="D44" s="22"/>
      <c r="E44" s="21"/>
    </row>
    <row r="45" spans="1:7" x14ac:dyDescent="0.25">
      <c r="A45" s="4"/>
      <c r="B45" s="5" t="s">
        <v>12</v>
      </c>
      <c r="C45" s="5"/>
      <c r="D45" s="6"/>
      <c r="E45" s="6"/>
    </row>
    <row r="46" spans="1:7" x14ac:dyDescent="0.25">
      <c r="A46" s="4"/>
      <c r="B46" s="5"/>
      <c r="C46" s="5"/>
      <c r="D46" s="6"/>
      <c r="E46" s="6"/>
    </row>
    <row r="47" spans="1:7" x14ac:dyDescent="0.25">
      <c r="A47" s="4"/>
      <c r="B47" s="5"/>
      <c r="C47" s="5"/>
      <c r="D47" s="6"/>
      <c r="E47" s="6"/>
    </row>
    <row r="48" spans="1:7" x14ac:dyDescent="0.25">
      <c r="A48" s="4"/>
      <c r="B48" s="5"/>
      <c r="C48" s="6"/>
      <c r="D48" s="6"/>
      <c r="E48" s="6"/>
    </row>
    <row r="49" spans="1:5" x14ac:dyDescent="0.25">
      <c r="A49" s="2"/>
      <c r="B49" s="1"/>
      <c r="C49" s="1"/>
      <c r="D49" s="1"/>
      <c r="E49" s="1"/>
    </row>
    <row r="50" spans="1:5" x14ac:dyDescent="0.25">
      <c r="A50" s="2"/>
      <c r="B50" s="1"/>
      <c r="C50" s="1"/>
      <c r="D50" s="1"/>
      <c r="E50" s="1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G8" sqref="G8"/>
    </sheetView>
  </sheetViews>
  <sheetFormatPr defaultRowHeight="15" x14ac:dyDescent="0.25"/>
  <cols>
    <col min="1" max="1" width="9.140625" style="44"/>
    <col min="2" max="2" width="30.5703125" style="51" customWidth="1"/>
    <col min="3" max="3" width="9.140625" style="51"/>
    <col min="4" max="4" width="10.28515625" style="51" customWidth="1"/>
    <col min="5" max="5" width="14.140625" style="51" customWidth="1"/>
    <col min="6" max="6" width="9.140625" style="52"/>
    <col min="7" max="7" width="9.140625" style="45"/>
    <col min="8" max="16384" width="9.140625" style="44"/>
  </cols>
  <sheetData>
    <row r="1" spans="1:7" x14ac:dyDescent="0.25">
      <c r="A1" s="81" t="s">
        <v>2</v>
      </c>
      <c r="B1" s="82" t="s">
        <v>112</v>
      </c>
      <c r="C1" s="82" t="s">
        <v>113</v>
      </c>
      <c r="D1" s="82" t="s">
        <v>114</v>
      </c>
      <c r="E1" s="82" t="s">
        <v>115</v>
      </c>
      <c r="F1" s="79" t="s">
        <v>116</v>
      </c>
      <c r="G1" s="43"/>
    </row>
    <row r="2" spans="1:7" x14ac:dyDescent="0.25">
      <c r="A2" s="81"/>
      <c r="B2" s="82"/>
      <c r="C2" s="82"/>
      <c r="D2" s="82"/>
      <c r="E2" s="82"/>
      <c r="F2" s="80"/>
    </row>
    <row r="3" spans="1:7" ht="90" x14ac:dyDescent="0.25">
      <c r="A3" s="46">
        <v>1</v>
      </c>
      <c r="B3" s="47" t="s">
        <v>117</v>
      </c>
      <c r="C3" s="48">
        <v>12</v>
      </c>
      <c r="D3" s="48" t="s">
        <v>118</v>
      </c>
      <c r="E3" s="47">
        <v>50.207999999999998</v>
      </c>
      <c r="F3" s="49">
        <f t="shared" ref="F3:F18" si="0">+C3/12</f>
        <v>1</v>
      </c>
      <c r="G3" s="50">
        <f>+C3-1</f>
        <v>11</v>
      </c>
    </row>
    <row r="4" spans="1:7" ht="75" x14ac:dyDescent="0.25">
      <c r="A4" s="46">
        <v>2</v>
      </c>
      <c r="B4" s="47" t="s">
        <v>119</v>
      </c>
      <c r="C4" s="48">
        <v>18</v>
      </c>
      <c r="D4" s="48" t="s">
        <v>120</v>
      </c>
      <c r="E4" s="47">
        <v>33.472000000000001</v>
      </c>
      <c r="F4" s="49">
        <f t="shared" si="0"/>
        <v>1.5</v>
      </c>
      <c r="G4" s="50">
        <f>+C4-(2+2)</f>
        <v>14</v>
      </c>
    </row>
    <row r="5" spans="1:7" ht="90" x14ac:dyDescent="0.25">
      <c r="A5" s="46">
        <v>3</v>
      </c>
      <c r="B5" s="47" t="s">
        <v>121</v>
      </c>
      <c r="C5" s="48">
        <v>60</v>
      </c>
      <c r="D5" s="48" t="s">
        <v>120</v>
      </c>
      <c r="E5" s="47">
        <v>10.042</v>
      </c>
      <c r="F5" s="49">
        <f t="shared" si="0"/>
        <v>5</v>
      </c>
      <c r="G5" s="50">
        <f>+C5-(3+3+3+3)</f>
        <v>48</v>
      </c>
    </row>
    <row r="6" spans="1:7" ht="165" x14ac:dyDescent="0.25">
      <c r="A6" s="46">
        <v>4</v>
      </c>
      <c r="B6" s="47" t="s">
        <v>122</v>
      </c>
      <c r="C6" s="48">
        <v>48</v>
      </c>
      <c r="D6" s="48" t="s">
        <v>118</v>
      </c>
      <c r="E6" s="47">
        <v>12.553000000000001</v>
      </c>
      <c r="F6" s="49">
        <f t="shared" si="0"/>
        <v>4</v>
      </c>
      <c r="G6" s="50">
        <f>+C6-(4+3+2)</f>
        <v>39</v>
      </c>
    </row>
    <row r="7" spans="1:7" ht="105" x14ac:dyDescent="0.25">
      <c r="A7" s="46">
        <v>5</v>
      </c>
      <c r="B7" s="47" t="s">
        <v>123</v>
      </c>
      <c r="C7" s="48">
        <v>30</v>
      </c>
      <c r="D7" s="48" t="s">
        <v>118</v>
      </c>
      <c r="E7" s="47">
        <v>20.082999999999998</v>
      </c>
      <c r="F7" s="49">
        <f t="shared" si="0"/>
        <v>2.5</v>
      </c>
      <c r="G7" s="50">
        <f>+C7-(3+3+2)</f>
        <v>22</v>
      </c>
    </row>
    <row r="8" spans="1:7" ht="105" x14ac:dyDescent="0.25">
      <c r="A8" s="46">
        <v>6</v>
      </c>
      <c r="B8" s="47" t="s">
        <v>124</v>
      </c>
      <c r="C8" s="48">
        <v>36</v>
      </c>
      <c r="D8" s="48" t="s">
        <v>120</v>
      </c>
      <c r="E8" s="47">
        <v>16.736000000000001</v>
      </c>
      <c r="F8" s="49">
        <f t="shared" si="0"/>
        <v>3</v>
      </c>
      <c r="G8" s="50">
        <f>+C8-3</f>
        <v>33</v>
      </c>
    </row>
    <row r="9" spans="1:7" ht="135" x14ac:dyDescent="0.25">
      <c r="A9" s="46">
        <v>7</v>
      </c>
      <c r="B9" s="47" t="s">
        <v>125</v>
      </c>
      <c r="C9" s="48">
        <v>48</v>
      </c>
      <c r="D9" s="48" t="s">
        <v>126</v>
      </c>
      <c r="E9" s="47">
        <v>12.553000000000001</v>
      </c>
      <c r="F9" s="49">
        <f t="shared" si="0"/>
        <v>4</v>
      </c>
      <c r="G9" s="50">
        <f>+C9-(2+2+2+4+3)</f>
        <v>35</v>
      </c>
    </row>
    <row r="10" spans="1:7" ht="75" x14ac:dyDescent="0.25">
      <c r="A10" s="46">
        <v>8</v>
      </c>
      <c r="B10" s="47" t="s">
        <v>127</v>
      </c>
      <c r="C10" s="48">
        <v>24</v>
      </c>
      <c r="D10" s="48" t="s">
        <v>118</v>
      </c>
      <c r="E10" s="47">
        <v>25.105</v>
      </c>
      <c r="F10" s="49">
        <f t="shared" si="0"/>
        <v>2</v>
      </c>
      <c r="G10" s="50">
        <f>+C10-(2+2)</f>
        <v>20</v>
      </c>
    </row>
    <row r="11" spans="1:7" ht="105" x14ac:dyDescent="0.25">
      <c r="A11" s="46">
        <v>9</v>
      </c>
      <c r="B11" s="47" t="s">
        <v>128</v>
      </c>
      <c r="C11" s="48">
        <v>24</v>
      </c>
      <c r="D11" s="48" t="s">
        <v>118</v>
      </c>
      <c r="E11" s="47">
        <v>25.105</v>
      </c>
      <c r="F11" s="49">
        <f t="shared" si="0"/>
        <v>2</v>
      </c>
      <c r="G11" s="50">
        <f>+C11-(2+2)</f>
        <v>20</v>
      </c>
    </row>
    <row r="12" spans="1:7" ht="135" x14ac:dyDescent="0.25">
      <c r="A12" s="46">
        <v>10</v>
      </c>
      <c r="B12" s="47" t="s">
        <v>129</v>
      </c>
      <c r="C12" s="48">
        <v>60</v>
      </c>
      <c r="D12" s="48" t="s">
        <v>126</v>
      </c>
      <c r="E12" s="47">
        <v>10.045</v>
      </c>
      <c r="F12" s="49">
        <f t="shared" si="0"/>
        <v>5</v>
      </c>
      <c r="G12" s="50">
        <f>+C12-(5+4+2)</f>
        <v>49</v>
      </c>
    </row>
    <row r="13" spans="1:7" ht="75" x14ac:dyDescent="0.25">
      <c r="A13" s="46">
        <v>11</v>
      </c>
      <c r="B13" s="47" t="s">
        <v>130</v>
      </c>
      <c r="C13" s="48">
        <v>2100</v>
      </c>
      <c r="D13" s="48" t="s">
        <v>126</v>
      </c>
      <c r="E13" s="47">
        <v>287</v>
      </c>
      <c r="F13" s="49">
        <f>+C13/12</f>
        <v>175</v>
      </c>
      <c r="G13" s="50">
        <f>+C13-(10+175+100+200)</f>
        <v>1615</v>
      </c>
    </row>
    <row r="14" spans="1:7" ht="90" x14ac:dyDescent="0.25">
      <c r="A14" s="46">
        <v>12</v>
      </c>
      <c r="B14" s="47" t="s">
        <v>131</v>
      </c>
      <c r="C14" s="48">
        <v>36</v>
      </c>
      <c r="D14" s="48" t="s">
        <v>120</v>
      </c>
      <c r="E14" s="47">
        <v>16.736000000000001</v>
      </c>
      <c r="F14" s="49">
        <f t="shared" si="0"/>
        <v>3</v>
      </c>
      <c r="G14" s="50">
        <f>+C14-(3+3)</f>
        <v>30</v>
      </c>
    </row>
    <row r="15" spans="1:7" ht="60" x14ac:dyDescent="0.25">
      <c r="A15" s="46">
        <v>13</v>
      </c>
      <c r="B15" s="47" t="s">
        <v>132</v>
      </c>
      <c r="C15" s="48">
        <v>24</v>
      </c>
      <c r="D15" s="48" t="s">
        <v>118</v>
      </c>
      <c r="E15" s="47">
        <v>25.105</v>
      </c>
      <c r="F15" s="49">
        <f t="shared" si="0"/>
        <v>2</v>
      </c>
      <c r="G15" s="50">
        <f>+C15-(3+3+3)</f>
        <v>15</v>
      </c>
    </row>
    <row r="16" spans="1:7" ht="75" x14ac:dyDescent="0.25">
      <c r="A16" s="46">
        <v>14</v>
      </c>
      <c r="B16" s="47" t="s">
        <v>133</v>
      </c>
      <c r="C16" s="48">
        <v>36</v>
      </c>
      <c r="D16" s="48" t="s">
        <v>120</v>
      </c>
      <c r="E16" s="47">
        <v>16.736000000000001</v>
      </c>
      <c r="F16" s="49">
        <f t="shared" si="0"/>
        <v>3</v>
      </c>
      <c r="G16" s="50">
        <f>+C16-(3+3+3)</f>
        <v>27</v>
      </c>
    </row>
    <row r="17" spans="1:7" ht="75" x14ac:dyDescent="0.25">
      <c r="A17" s="46">
        <v>15</v>
      </c>
      <c r="B17" s="47" t="s">
        <v>134</v>
      </c>
      <c r="C17" s="48">
        <v>60</v>
      </c>
      <c r="D17" s="48" t="s">
        <v>135</v>
      </c>
      <c r="E17" s="47">
        <v>10.045</v>
      </c>
      <c r="F17" s="49">
        <f t="shared" si="0"/>
        <v>5</v>
      </c>
      <c r="G17" s="50">
        <f>+C17-(3+5+3+2)</f>
        <v>47</v>
      </c>
    </row>
    <row r="18" spans="1:7" ht="75" x14ac:dyDescent="0.25">
      <c r="A18" s="46">
        <v>16</v>
      </c>
      <c r="B18" s="47" t="s">
        <v>136</v>
      </c>
      <c r="C18" s="48">
        <v>30</v>
      </c>
      <c r="D18" s="48" t="s">
        <v>118</v>
      </c>
      <c r="E18" s="47">
        <v>1.875</v>
      </c>
      <c r="F18" s="49">
        <f t="shared" si="0"/>
        <v>2.5</v>
      </c>
      <c r="G18" s="50">
        <f>+C18-(3+2+3)</f>
        <v>22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18" top="0.75" bottom="0.75" header="0.3" footer="0.3"/>
  <pageSetup paperSize="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C8" sqref="C8"/>
    </sheetView>
  </sheetViews>
  <sheetFormatPr defaultRowHeight="14.25" x14ac:dyDescent="0.2"/>
  <cols>
    <col min="1" max="1" width="9.5703125" style="53" customWidth="1"/>
    <col min="2" max="2" width="36.42578125" style="53" customWidth="1"/>
    <col min="3" max="3" width="42.140625" style="53" customWidth="1"/>
    <col min="4" max="4" width="24" style="53" customWidth="1"/>
    <col min="5" max="16384" width="9.140625" style="53"/>
  </cols>
  <sheetData>
    <row r="1" spans="1:4" ht="16.5" x14ac:dyDescent="0.25">
      <c r="A1" s="83" t="s">
        <v>171</v>
      </c>
      <c r="B1" s="83"/>
      <c r="C1" s="83"/>
      <c r="D1" s="83"/>
    </row>
    <row r="3" spans="1:4" ht="15" x14ac:dyDescent="0.2">
      <c r="A3" s="59" t="s">
        <v>177</v>
      </c>
      <c r="B3" s="60" t="s">
        <v>241</v>
      </c>
      <c r="C3" s="59"/>
    </row>
    <row r="4" spans="1:4" ht="15" x14ac:dyDescent="0.2">
      <c r="A4" s="59" t="s">
        <v>1</v>
      </c>
      <c r="B4" s="60" t="s">
        <v>242</v>
      </c>
      <c r="C4" s="59"/>
    </row>
    <row r="5" spans="1:4" ht="15" x14ac:dyDescent="0.2">
      <c r="A5" s="59" t="s">
        <v>178</v>
      </c>
      <c r="B5" s="60" t="s">
        <v>243</v>
      </c>
      <c r="C5" s="59"/>
    </row>
    <row r="6" spans="1:4" ht="15" x14ac:dyDescent="0.2">
      <c r="A6" s="59" t="s">
        <v>179</v>
      </c>
      <c r="B6" s="60" t="s">
        <v>172</v>
      </c>
      <c r="C6" s="59"/>
    </row>
    <row r="7" spans="1:4" ht="15" x14ac:dyDescent="0.2">
      <c r="A7" s="59" t="s">
        <v>180</v>
      </c>
      <c r="B7" s="60" t="s">
        <v>173</v>
      </c>
      <c r="C7" s="59"/>
    </row>
    <row r="8" spans="1:4" ht="15" x14ac:dyDescent="0.2">
      <c r="A8" s="59"/>
      <c r="B8" s="59" t="s">
        <v>181</v>
      </c>
      <c r="C8" s="59"/>
    </row>
    <row r="10" spans="1:4" s="54" customFormat="1" ht="35.1" customHeight="1" x14ac:dyDescent="0.25">
      <c r="A10" s="55" t="s">
        <v>2</v>
      </c>
      <c r="B10" s="55" t="s">
        <v>174</v>
      </c>
      <c r="C10" s="55" t="s">
        <v>175</v>
      </c>
      <c r="D10" s="55" t="s">
        <v>176</v>
      </c>
    </row>
    <row r="11" spans="1:4" ht="35.1" customHeight="1" x14ac:dyDescent="0.25">
      <c r="A11" s="56"/>
      <c r="B11" s="56"/>
      <c r="C11" s="62"/>
      <c r="D11" s="56"/>
    </row>
    <row r="12" spans="1:4" ht="35.1" customHeight="1" x14ac:dyDescent="0.2">
      <c r="A12" s="57"/>
      <c r="B12" s="57"/>
      <c r="C12" s="57"/>
      <c r="D12" s="57"/>
    </row>
    <row r="13" spans="1:4" ht="35.1" customHeight="1" x14ac:dyDescent="0.2">
      <c r="A13" s="57"/>
      <c r="B13" s="57"/>
      <c r="C13" s="57"/>
      <c r="D13" s="57"/>
    </row>
    <row r="14" spans="1:4" ht="35.1" customHeight="1" x14ac:dyDescent="0.2">
      <c r="A14" s="57"/>
      <c r="B14" s="57"/>
      <c r="C14" s="57"/>
      <c r="D14" s="57"/>
    </row>
    <row r="15" spans="1:4" ht="35.1" customHeight="1" x14ac:dyDescent="0.2">
      <c r="A15" s="57"/>
      <c r="B15" s="57"/>
      <c r="C15" s="57"/>
      <c r="D15" s="57"/>
    </row>
    <row r="16" spans="1:4" ht="35.1" customHeight="1" x14ac:dyDescent="0.2">
      <c r="A16" s="57"/>
      <c r="B16" s="57"/>
      <c r="C16" s="57"/>
      <c r="D16" s="57"/>
    </row>
    <row r="17" spans="1:4" ht="35.1" customHeight="1" x14ac:dyDescent="0.2">
      <c r="A17" s="57"/>
      <c r="B17" s="57"/>
      <c r="C17" s="57"/>
      <c r="D17" s="57"/>
    </row>
    <row r="18" spans="1:4" ht="35.1" customHeight="1" x14ac:dyDescent="0.2">
      <c r="A18" s="57"/>
      <c r="B18" s="57"/>
      <c r="C18" s="57"/>
      <c r="D18" s="57"/>
    </row>
    <row r="19" spans="1:4" ht="35.1" customHeight="1" x14ac:dyDescent="0.2">
      <c r="A19" s="57"/>
      <c r="B19" s="57"/>
      <c r="C19" s="57"/>
      <c r="D19" s="57"/>
    </row>
    <row r="20" spans="1:4" ht="35.1" customHeight="1" x14ac:dyDescent="0.2">
      <c r="A20" s="57"/>
      <c r="B20" s="57"/>
      <c r="C20" s="57"/>
      <c r="D20" s="57"/>
    </row>
    <row r="21" spans="1:4" ht="35.1" customHeight="1" x14ac:dyDescent="0.2">
      <c r="A21" s="57"/>
      <c r="B21" s="57"/>
      <c r="C21" s="57"/>
      <c r="D21" s="57"/>
    </row>
    <row r="22" spans="1:4" ht="35.1" customHeight="1" x14ac:dyDescent="0.2">
      <c r="A22" s="57"/>
      <c r="B22" s="57"/>
      <c r="C22" s="57"/>
      <c r="D22" s="57"/>
    </row>
    <row r="23" spans="1:4" ht="35.1" customHeight="1" x14ac:dyDescent="0.2">
      <c r="A23" s="57"/>
      <c r="B23" s="57"/>
      <c r="C23" s="57"/>
      <c r="D23" s="57"/>
    </row>
    <row r="24" spans="1:4" ht="35.1" customHeight="1" x14ac:dyDescent="0.2">
      <c r="A24" s="57"/>
      <c r="B24" s="57"/>
      <c r="C24" s="57"/>
      <c r="D24" s="57"/>
    </row>
    <row r="25" spans="1:4" ht="35.1" customHeight="1" x14ac:dyDescent="0.2">
      <c r="A25" s="57"/>
      <c r="B25" s="57"/>
      <c r="C25" s="57"/>
      <c r="D25" s="57"/>
    </row>
    <row r="26" spans="1:4" ht="35.1" customHeight="1" x14ac:dyDescent="0.2">
      <c r="A26" s="57"/>
      <c r="B26" s="57"/>
      <c r="C26" s="57"/>
      <c r="D26" s="57"/>
    </row>
    <row r="27" spans="1:4" ht="35.1" customHeight="1" x14ac:dyDescent="0.2">
      <c r="A27" s="57"/>
      <c r="B27" s="57"/>
      <c r="C27" s="57"/>
      <c r="D27" s="57"/>
    </row>
    <row r="28" spans="1:4" ht="35.1" customHeight="1" x14ac:dyDescent="0.2">
      <c r="A28" s="57"/>
      <c r="B28" s="57"/>
      <c r="C28" s="57"/>
      <c r="D28" s="57"/>
    </row>
    <row r="29" spans="1:4" ht="35.1" customHeight="1" x14ac:dyDescent="0.2">
      <c r="A29" s="57"/>
      <c r="B29" s="57"/>
      <c r="C29" s="57"/>
      <c r="D29" s="57"/>
    </row>
    <row r="30" spans="1:4" ht="35.1" customHeight="1" x14ac:dyDescent="0.2">
      <c r="A30" s="57"/>
      <c r="B30" s="57"/>
      <c r="C30" s="57"/>
      <c r="D30" s="57"/>
    </row>
    <row r="31" spans="1:4" ht="35.1" customHeight="1" x14ac:dyDescent="0.2">
      <c r="A31" s="58"/>
      <c r="B31" s="58"/>
      <c r="C31" s="58"/>
      <c r="D31" s="58"/>
    </row>
    <row r="32" spans="1:4" ht="35.1" customHeight="1" x14ac:dyDescent="0.2">
      <c r="A32" s="55" t="s">
        <v>2</v>
      </c>
      <c r="B32" s="55" t="s">
        <v>174</v>
      </c>
      <c r="C32" s="55" t="s">
        <v>175</v>
      </c>
      <c r="D32" s="55" t="s">
        <v>176</v>
      </c>
    </row>
    <row r="33" spans="1:4" ht="39.75" customHeight="1" x14ac:dyDescent="0.2">
      <c r="A33" s="56"/>
      <c r="B33" s="56"/>
      <c r="C33" s="56"/>
      <c r="D33" s="56"/>
    </row>
    <row r="34" spans="1:4" ht="39.75" customHeight="1" x14ac:dyDescent="0.2">
      <c r="A34" s="57"/>
      <c r="B34" s="57"/>
      <c r="C34" s="57"/>
      <c r="D34" s="57"/>
    </row>
    <row r="35" spans="1:4" ht="39.75" customHeight="1" x14ac:dyDescent="0.2">
      <c r="A35" s="57"/>
      <c r="B35" s="57"/>
      <c r="C35" s="57"/>
      <c r="D35" s="57"/>
    </row>
    <row r="36" spans="1:4" ht="39.75" customHeight="1" x14ac:dyDescent="0.2">
      <c r="A36" s="57"/>
      <c r="B36" s="57"/>
      <c r="C36" s="57"/>
      <c r="D36" s="57"/>
    </row>
    <row r="37" spans="1:4" ht="39.75" customHeight="1" x14ac:dyDescent="0.2">
      <c r="A37" s="57"/>
      <c r="B37" s="57"/>
      <c r="C37" s="57"/>
      <c r="D37" s="57"/>
    </row>
    <row r="38" spans="1:4" ht="39.75" customHeight="1" x14ac:dyDescent="0.2">
      <c r="A38" s="57"/>
      <c r="B38" s="57"/>
      <c r="C38" s="57"/>
      <c r="D38" s="57"/>
    </row>
    <row r="39" spans="1:4" ht="39.75" customHeight="1" x14ac:dyDescent="0.2">
      <c r="A39" s="57"/>
      <c r="B39" s="57"/>
      <c r="C39" s="57"/>
      <c r="D39" s="57"/>
    </row>
    <row r="40" spans="1:4" ht="39.75" customHeight="1" x14ac:dyDescent="0.2">
      <c r="A40" s="57"/>
      <c r="B40" s="57"/>
      <c r="C40" s="57"/>
      <c r="D40" s="57"/>
    </row>
    <row r="41" spans="1:4" ht="39.75" customHeight="1" x14ac:dyDescent="0.2">
      <c r="A41" s="57"/>
      <c r="B41" s="57"/>
      <c r="C41" s="57"/>
      <c r="D41" s="57"/>
    </row>
    <row r="42" spans="1:4" ht="39.75" customHeight="1" x14ac:dyDescent="0.2">
      <c r="A42" s="57"/>
      <c r="B42" s="57"/>
      <c r="C42" s="57"/>
      <c r="D42" s="57"/>
    </row>
    <row r="43" spans="1:4" ht="39.75" customHeight="1" x14ac:dyDescent="0.2">
      <c r="A43" s="57"/>
      <c r="B43" s="57"/>
      <c r="C43" s="57"/>
      <c r="D43" s="57"/>
    </row>
    <row r="44" spans="1:4" ht="39.75" customHeight="1" x14ac:dyDescent="0.2">
      <c r="A44" s="57"/>
      <c r="B44" s="57"/>
      <c r="C44" s="57"/>
      <c r="D44" s="57"/>
    </row>
    <row r="45" spans="1:4" ht="39.75" customHeight="1" x14ac:dyDescent="0.2">
      <c r="A45" s="57"/>
      <c r="B45" s="57"/>
      <c r="C45" s="57"/>
      <c r="D45" s="57"/>
    </row>
    <row r="46" spans="1:4" ht="39.75" customHeight="1" x14ac:dyDescent="0.2">
      <c r="A46" s="57"/>
      <c r="B46" s="57"/>
      <c r="C46" s="57"/>
      <c r="D46" s="57"/>
    </row>
    <row r="47" spans="1:4" ht="39.75" customHeight="1" x14ac:dyDescent="0.2">
      <c r="A47" s="57"/>
      <c r="B47" s="57"/>
      <c r="C47" s="57"/>
      <c r="D47" s="57"/>
    </row>
    <row r="48" spans="1:4" ht="39.75" customHeight="1" x14ac:dyDescent="0.2">
      <c r="A48" s="57"/>
      <c r="B48" s="57"/>
      <c r="C48" s="57"/>
      <c r="D48" s="57"/>
    </row>
    <row r="49" spans="1:4" ht="39.75" customHeight="1" x14ac:dyDescent="0.2">
      <c r="A49" s="57"/>
      <c r="B49" s="57"/>
      <c r="C49" s="57"/>
      <c r="D49" s="57"/>
    </row>
    <row r="50" spans="1:4" ht="39.75" customHeight="1" x14ac:dyDescent="0.2">
      <c r="A50" s="57"/>
      <c r="B50" s="57"/>
      <c r="C50" s="57"/>
      <c r="D50" s="57"/>
    </row>
    <row r="51" spans="1:4" ht="39.75" customHeight="1" x14ac:dyDescent="0.2">
      <c r="A51" s="57"/>
      <c r="B51" s="57"/>
      <c r="C51" s="57"/>
      <c r="D51" s="57"/>
    </row>
    <row r="52" spans="1:4" ht="39.75" customHeight="1" x14ac:dyDescent="0.2">
      <c r="A52" s="57"/>
      <c r="B52" s="57"/>
      <c r="C52" s="57"/>
      <c r="D52" s="57"/>
    </row>
    <row r="53" spans="1:4" ht="39.75" customHeight="1" x14ac:dyDescent="0.2">
      <c r="A53" s="57"/>
      <c r="B53" s="57"/>
      <c r="C53" s="57"/>
      <c r="D53" s="57"/>
    </row>
    <row r="54" spans="1:4" ht="39.75" customHeight="1" x14ac:dyDescent="0.2">
      <c r="A54" s="58"/>
      <c r="B54" s="58"/>
      <c r="C54" s="58"/>
      <c r="D54" s="58"/>
    </row>
    <row r="55" spans="1:4" ht="39.75" customHeight="1" x14ac:dyDescent="0.2">
      <c r="A55" s="61"/>
      <c r="B55" s="61"/>
      <c r="C55" s="61"/>
      <c r="D55" s="61"/>
    </row>
    <row r="56" spans="1:4" ht="39.75" customHeight="1" x14ac:dyDescent="0.2">
      <c r="A56" s="57"/>
      <c r="B56" s="57"/>
      <c r="C56" s="57"/>
      <c r="D56" s="57"/>
    </row>
    <row r="57" spans="1:4" ht="39.75" customHeight="1" x14ac:dyDescent="0.2">
      <c r="A57" s="57"/>
      <c r="B57" s="57"/>
      <c r="C57" s="57"/>
      <c r="D57" s="57"/>
    </row>
    <row r="58" spans="1:4" ht="39.75" customHeight="1" x14ac:dyDescent="0.2">
      <c r="A58" s="57"/>
      <c r="B58" s="57"/>
      <c r="C58" s="57"/>
      <c r="D58" s="57"/>
    </row>
    <row r="59" spans="1:4" ht="39.75" customHeight="1" x14ac:dyDescent="0.2">
      <c r="A59" s="58"/>
      <c r="B59" s="58"/>
      <c r="C59" s="58"/>
      <c r="D59" s="58"/>
    </row>
  </sheetData>
  <mergeCells count="1">
    <mergeCell ref="A1:D1"/>
  </mergeCells>
  <pageMargins left="0.42" right="0.12" top="0.74803149606299213" bottom="0.46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Minggu 1</vt:lpstr>
      <vt:lpstr>Minggu 2</vt:lpstr>
      <vt:lpstr>Minggu 3</vt:lpstr>
      <vt:lpstr>Minggu 4</vt:lpstr>
      <vt:lpstr>Minggu 5</vt:lpstr>
      <vt:lpstr>Mar '21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2021-04-05T05:11:43Z</cp:lastPrinted>
  <dcterms:created xsi:type="dcterms:W3CDTF">2020-11-05T10:16:42Z</dcterms:created>
  <dcterms:modified xsi:type="dcterms:W3CDTF">2021-04-05T05:12:32Z</dcterms:modified>
</cp:coreProperties>
</file>